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emf" ContentType="image/x-emf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75" windowWidth="15195" windowHeight="8220"/>
  </bookViews>
  <sheets>
    <sheet name="FICHA GENERAL" sheetId="10" r:id="rId1"/>
    <sheet name="FICHA POR PISO " sheetId="11" r:id="rId2"/>
    <sheet name="FICHA DEP. SOTANO" sheetId="19" r:id="rId3"/>
    <sheet name="FICHA DEP. PISO1)" sheetId="18" r:id="rId4"/>
    <sheet name="FICHA DEP. PISO2" sheetId="17" r:id="rId5"/>
    <sheet name="Inf. Integral Fisico" sheetId="13" r:id="rId6"/>
  </sheets>
  <calcPr calcId="125725"/>
</workbook>
</file>

<file path=xl/calcChain.xml><?xml version="1.0" encoding="utf-8"?>
<calcChain xmlns="http://schemas.openxmlformats.org/spreadsheetml/2006/main">
  <c r="F134" i="11"/>
  <c r="F74"/>
  <c r="P24" i="13"/>
  <c r="K32" s="1"/>
  <c r="D20"/>
  <c r="C32" s="1"/>
  <c r="L13"/>
  <c r="G32" s="1"/>
  <c r="P12"/>
  <c r="I32" s="1"/>
  <c r="L32" l="1"/>
</calcChain>
</file>

<file path=xl/sharedStrings.xml><?xml version="1.0" encoding="utf-8"?>
<sst xmlns="http://schemas.openxmlformats.org/spreadsheetml/2006/main" count="1576" uniqueCount="223">
  <si>
    <t>CIRCULACION</t>
  </si>
  <si>
    <t>ALTURA PISO:</t>
  </si>
  <si>
    <t>DAMAS</t>
  </si>
  <si>
    <t>HOMBRES</t>
  </si>
  <si>
    <t>UNIVERSIDAD DEL QUINDIO</t>
  </si>
  <si>
    <t>DISTRIBUCION DE LOS ESPACIOS POR BLOQUES</t>
  </si>
  <si>
    <t>ALUMNOS 9 SEMESTRE  DE CONSTRUCCION II</t>
  </si>
  <si>
    <t>ING. CARLOS ARTURO CORDOBA</t>
  </si>
  <si>
    <t>Informacion actualizada de los espacios de la U Q</t>
  </si>
  <si>
    <t>fecha de registro</t>
  </si>
  <si>
    <t>OFICINA DE PLANEACION FISICA</t>
  </si>
  <si>
    <t>ASISTENTE:</t>
  </si>
  <si>
    <t>REVISION:</t>
  </si>
  <si>
    <t>COORDINACION:</t>
  </si>
  <si>
    <t>Documento:</t>
  </si>
  <si>
    <t>RESPONSABLES DEL REGISTRO DE INFORMACION</t>
  </si>
  <si>
    <t>PISO No:</t>
  </si>
  <si>
    <t>DEPENDENCIAS</t>
  </si>
  <si>
    <t>OFICINAS</t>
  </si>
  <si>
    <t xml:space="preserve">AULAS </t>
  </si>
  <si>
    <t>LABORATORIOS</t>
  </si>
  <si>
    <t>CANTIDAD:</t>
  </si>
  <si>
    <t>AREA DEL PISO:</t>
  </si>
  <si>
    <t>No. DE ADMINISTRATIVOS</t>
  </si>
  <si>
    <t>AREA:</t>
  </si>
  <si>
    <t>BAÑOS</t>
  </si>
  <si>
    <t>CANTIDAD</t>
  </si>
  <si>
    <t>AREA</t>
  </si>
  <si>
    <t>ESTADO</t>
  </si>
  <si>
    <t>AREAS</t>
  </si>
  <si>
    <t>ESCALERAS</t>
  </si>
  <si>
    <t>COCINETA</t>
  </si>
  <si>
    <t>ESQUEMA DE DISTRIBUCION  DEL PISO</t>
  </si>
  <si>
    <t>FICHA</t>
  </si>
  <si>
    <t>DEPENDENCIA</t>
  </si>
  <si>
    <t>Nomenclatura</t>
  </si>
  <si>
    <t>AREA DEL ESPACIO</t>
  </si>
  <si>
    <t>No. de Funcionarios</t>
  </si>
  <si>
    <t>No. De Cubiculos:</t>
  </si>
  <si>
    <t xml:space="preserve">Altura: </t>
  </si>
  <si>
    <t xml:space="preserve">CALIDAD </t>
  </si>
  <si>
    <t>NORMALMENTE SUFICIENTE</t>
  </si>
  <si>
    <t>APENAS SUFICIENTE</t>
  </si>
  <si>
    <t>INSUFICIENTE</t>
  </si>
  <si>
    <t>Materiales / y el Estado</t>
  </si>
  <si>
    <t>VENTILACION</t>
  </si>
  <si>
    <t>x</t>
  </si>
  <si>
    <t>Paredes</t>
  </si>
  <si>
    <t>Piso</t>
  </si>
  <si>
    <t>cielo raso</t>
  </si>
  <si>
    <t>ILUMINACION</t>
  </si>
  <si>
    <t>COMODIDAD</t>
  </si>
  <si>
    <t>X</t>
  </si>
  <si>
    <t>MUEBLES</t>
  </si>
  <si>
    <t>escritorios</t>
  </si>
  <si>
    <t>sillas</t>
  </si>
  <si>
    <t>archivadores</t>
  </si>
  <si>
    <t>MESONES</t>
  </si>
  <si>
    <t>COMPUTADORES</t>
  </si>
  <si>
    <t>TABLERO</t>
  </si>
  <si>
    <t>EXTINTOR</t>
  </si>
  <si>
    <t>ESPECIFICACION</t>
  </si>
  <si>
    <t>PUERTAS</t>
  </si>
  <si>
    <t>VENTANAS</t>
  </si>
  <si>
    <t>LAMPARAS</t>
  </si>
  <si>
    <t>TOMAS</t>
  </si>
  <si>
    <t xml:space="preserve">MATERIAL </t>
  </si>
  <si>
    <t>BUENAS</t>
  </si>
  <si>
    <t>MALAS</t>
  </si>
  <si>
    <t>ACCESIBLE A DISCAPACITADOS</t>
  </si>
  <si>
    <t>SI</t>
  </si>
  <si>
    <t>NO</t>
  </si>
  <si>
    <t>ESTADO DE USO</t>
  </si>
  <si>
    <t>ACTIVO</t>
  </si>
  <si>
    <t>INACTIVO</t>
  </si>
  <si>
    <t>REGISTRO FOTOGRAFICO</t>
  </si>
  <si>
    <t xml:space="preserve"> DISTRIBUCIÓN ESPACIAL POR PISO</t>
  </si>
  <si>
    <t xml:space="preserve"> DISTRIBUCION POR DEPENDENCIA Y/O ESPACIO</t>
  </si>
  <si>
    <t>En el Piso</t>
  </si>
  <si>
    <t>NOMBRE DE LA DEPENDENCIA</t>
  </si>
  <si>
    <t>INSUMOS</t>
  </si>
  <si>
    <t>HOJA</t>
  </si>
  <si>
    <t>optimo</t>
  </si>
  <si>
    <t>bueno</t>
  </si>
  <si>
    <t>madera</t>
  </si>
  <si>
    <t>BODEGA</t>
  </si>
  <si>
    <t>CAFETERIA</t>
  </si>
  <si>
    <t>2</t>
  </si>
  <si>
    <t>1</t>
  </si>
  <si>
    <t>Sala de estudio</t>
  </si>
  <si>
    <t>ARQ. SANDRA     GOMEZ BULLA
MERCY SUAREZ ARBOLEDA</t>
  </si>
  <si>
    <t>ADMINISTRATIVOS</t>
  </si>
  <si>
    <t>ZONAS DE SERVICIO</t>
  </si>
  <si>
    <t>Nombre</t>
  </si>
  <si>
    <t>Área (m2)</t>
  </si>
  <si>
    <t>TEORICO-PRACTICO</t>
  </si>
  <si>
    <t>Baño Hombres</t>
  </si>
  <si>
    <t>Subtotal</t>
  </si>
  <si>
    <t>OTROS</t>
  </si>
  <si>
    <t>Bodega</t>
  </si>
  <si>
    <t>Laboratorios</t>
  </si>
  <si>
    <t>Administrativos</t>
  </si>
  <si>
    <t>Zonas de servicio</t>
  </si>
  <si>
    <t>Otros</t>
  </si>
  <si>
    <t>Circulación Int.</t>
  </si>
  <si>
    <t>Total</t>
  </si>
  <si>
    <t>FICHA NORMATIVA</t>
  </si>
  <si>
    <t>NE</t>
  </si>
  <si>
    <t>Pasta</t>
  </si>
  <si>
    <t>RESPONSABLE  INFORMACIÒN : MERCY SUAREZ ARBOLEDA</t>
  </si>
  <si>
    <t>ENERO  DE 2010</t>
  </si>
  <si>
    <t>SOTANO</t>
  </si>
  <si>
    <t>HOJA 1</t>
  </si>
  <si>
    <t>ENERO DE 2010</t>
  </si>
  <si>
    <t xml:space="preserve">FICHA NORMATIVA </t>
  </si>
  <si>
    <t xml:space="preserve"> DESCRIPCION GENERAL </t>
  </si>
  <si>
    <t>AREA TOTAL</t>
  </si>
  <si>
    <t>AREA OFICINAS</t>
  </si>
  <si>
    <t>AREA SERVICIOS</t>
  </si>
  <si>
    <t>AREA LABORATORIOS</t>
  </si>
  <si>
    <t>AREA  AULAS</t>
  </si>
  <si>
    <t>HALL</t>
  </si>
  <si>
    <t>No DE PISOS:</t>
  </si>
  <si>
    <t>Sistema Estructural</t>
  </si>
  <si>
    <t>aporticado</t>
  </si>
  <si>
    <t>No.  OFICINAS:</t>
  </si>
  <si>
    <t>No.  funcionarios</t>
  </si>
  <si>
    <t>No DE BAÑOS:</t>
  </si>
  <si>
    <t>ESTADO DE LA CONSTRUCCION</t>
  </si>
  <si>
    <t>COMUNICACIÓN</t>
  </si>
  <si>
    <t>TOTAL DE LINEAS TLEFONICAS</t>
  </si>
  <si>
    <t>LINEAS ACTIVAS PARA INTERNET</t>
  </si>
  <si>
    <t>PARQUEADEROS</t>
  </si>
  <si>
    <t>ZONA VERDE</t>
  </si>
  <si>
    <t>LOCALIZACION   Y REGISTRO FOTOGRAFICO BLOQUE</t>
  </si>
  <si>
    <t>VERIFICACIÒN DATOS : MERCY SUAREZ ARBOLEDA</t>
  </si>
  <si>
    <t>FERNEY MAURICIO OLMOS SASTRE</t>
  </si>
  <si>
    <t>IVAN ALEXANDER AGUIRRE MONROY</t>
  </si>
  <si>
    <t>MARIO ALEJANDRO SERNA DUQUE</t>
  </si>
  <si>
    <t>ARMANDO ANDRES RIVERA VIDALES</t>
  </si>
  <si>
    <t>BLOQUE DE CIENCIAS DE CIENCISA BASICAS</t>
  </si>
  <si>
    <t>concreto</t>
  </si>
  <si>
    <t>placa</t>
  </si>
  <si>
    <t>plasticas</t>
  </si>
  <si>
    <t>Lamina</t>
  </si>
  <si>
    <t>INTERRUPTOR</t>
  </si>
  <si>
    <t>lamina</t>
  </si>
  <si>
    <t>CIENCIAS HUMANAS Y BELLAS ARTES</t>
  </si>
  <si>
    <t>1. AUDITORIO</t>
  </si>
  <si>
    <t>Capacidad: 422 Personas</t>
  </si>
  <si>
    <t>AULAS DE CLASE</t>
  </si>
  <si>
    <t>Fotografia No. 1</t>
  </si>
  <si>
    <t>Recepción</t>
  </si>
  <si>
    <t xml:space="preserve">Baño Damas </t>
  </si>
  <si>
    <t>Fotografia No. 2</t>
  </si>
  <si>
    <t>Taquilla</t>
  </si>
  <si>
    <t>Fotografia No. 3</t>
  </si>
  <si>
    <t>Área Admon</t>
  </si>
  <si>
    <t>Sala de Radio No. 1</t>
  </si>
  <si>
    <t>Sala de Radio No. 2</t>
  </si>
  <si>
    <t xml:space="preserve">Master de Radio </t>
  </si>
  <si>
    <t>Master de TV</t>
  </si>
  <si>
    <t>Sala de TV</t>
  </si>
  <si>
    <t>Cintoteca</t>
  </si>
  <si>
    <t>Estudio de Fotografia</t>
  </si>
  <si>
    <t>Camerinos</t>
  </si>
  <si>
    <t>Hall Acceso</t>
  </si>
  <si>
    <t>Graderias</t>
  </si>
  <si>
    <t>Escenario</t>
  </si>
  <si>
    <t>Auditorio Facultad de Ciencias Basicas y Tecnologicas, y Facultad de Ciencias Humanas y Bellas Artes</t>
  </si>
  <si>
    <t>Aulas de Clase</t>
  </si>
  <si>
    <t>AUDITORIO BLOQUE DE CIENCIAS BASICAS</t>
  </si>
  <si>
    <t>1GACB</t>
  </si>
  <si>
    <t>P1ACB</t>
  </si>
  <si>
    <t>PSACB</t>
  </si>
  <si>
    <t>P2ACB</t>
  </si>
  <si>
    <t xml:space="preserve"> AUDITORIO BLOQUE DE CIENCIAS  BASICAS</t>
  </si>
  <si>
    <t>D1ACB</t>
  </si>
  <si>
    <t>ceramica</t>
  </si>
  <si>
    <t xml:space="preserve">Pasta </t>
  </si>
  <si>
    <t>AULA TALLER</t>
  </si>
  <si>
    <t>acrilico</t>
  </si>
  <si>
    <t>madera/vidrio</t>
  </si>
  <si>
    <t>LABORATORIO DE TELEVISION Y POSTPRODUCCION</t>
  </si>
  <si>
    <t>ergonomicas</t>
  </si>
  <si>
    <t>escritorio</t>
  </si>
  <si>
    <t>SALA DE RADIO</t>
  </si>
  <si>
    <t>D2ACB</t>
  </si>
  <si>
    <t>D3ACB</t>
  </si>
  <si>
    <t>CABINA MASTER</t>
  </si>
  <si>
    <t>D4ACB</t>
  </si>
  <si>
    <t>D5ACB</t>
  </si>
  <si>
    <t>CUARTO OSCURO DE FOTOGRAFIA DIGITAL 1</t>
  </si>
  <si>
    <t>marmol</t>
  </si>
  <si>
    <t>metalicas</t>
  </si>
  <si>
    <t>D6ACB</t>
  </si>
  <si>
    <t>CUARTO DE FOTOGRAFIA Y REVELADO 1</t>
  </si>
  <si>
    <t>metalico</t>
  </si>
  <si>
    <t>D7ACB</t>
  </si>
  <si>
    <t>CUARTO OSCURO DE FOTOGRAFIA Y REVELADO 2</t>
  </si>
  <si>
    <t>ESTUDIO DE TELEVISION</t>
  </si>
  <si>
    <t>metalicas/ergonomicas</t>
  </si>
  <si>
    <t>D8ACB</t>
  </si>
  <si>
    <t>D9ACB</t>
  </si>
  <si>
    <t>SALA DE ESPERA</t>
  </si>
  <si>
    <t>metalica</t>
  </si>
  <si>
    <t>D9CB</t>
  </si>
  <si>
    <t>D10ACB</t>
  </si>
  <si>
    <t>Lab. Television y postprod.</t>
  </si>
  <si>
    <t>CINTOTECA</t>
  </si>
  <si>
    <t>D11ACB</t>
  </si>
  <si>
    <t>dray wall</t>
  </si>
  <si>
    <t>ESCENARIO</t>
  </si>
  <si>
    <t>GRADERIAS</t>
  </si>
  <si>
    <t>INTERRUPTORES</t>
  </si>
  <si>
    <t>pasta</t>
  </si>
  <si>
    <t>D12ACB</t>
  </si>
  <si>
    <t>D13ACB</t>
  </si>
  <si>
    <t>D14CB</t>
  </si>
  <si>
    <t>D14ACB</t>
  </si>
  <si>
    <t>ESTADO DE LA FACHADA</t>
  </si>
  <si>
    <t>BUENO</t>
  </si>
  <si>
    <t xml:space="preserve">AUDITORIO FACULTAD DE CIENCIAS BASICAS Y TECNOLOGICAS, Y FACULTAD DE </t>
  </si>
</sst>
</file>

<file path=xl/styles.xml><?xml version="1.0" encoding="utf-8"?>
<styleSheet xmlns="http://schemas.openxmlformats.org/spreadsheetml/2006/main">
  <numFmts count="1">
    <numFmt numFmtId="164" formatCode="0.0"/>
  </numFmts>
  <fonts count="20">
    <font>
      <sz val="10"/>
      <name val="Arial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b/>
      <sz val="14"/>
      <name val="Arial"/>
      <family val="2"/>
    </font>
    <font>
      <sz val="9"/>
      <name val="Arial"/>
      <family val="2"/>
    </font>
    <font>
      <sz val="11"/>
      <name val="Arial"/>
      <family val="2"/>
    </font>
    <font>
      <b/>
      <sz val="9"/>
      <name val="Arial"/>
      <family val="2"/>
    </font>
    <font>
      <b/>
      <i/>
      <u/>
      <sz val="8"/>
      <name val="Arial"/>
      <family val="2"/>
    </font>
    <font>
      <b/>
      <sz val="9"/>
      <color theme="3" tint="0.39997558519241921"/>
      <name val="Arial"/>
      <family val="2"/>
    </font>
    <font>
      <b/>
      <sz val="10"/>
      <color rgb="FFFF0000"/>
      <name val="Arial"/>
      <family val="2"/>
    </font>
    <font>
      <sz val="10"/>
      <name val="Arial"/>
      <family val="2"/>
    </font>
    <font>
      <b/>
      <i/>
      <sz val="10"/>
      <name val="Arial"/>
      <family val="2"/>
    </font>
    <font>
      <sz val="10"/>
      <color rgb="FFFF0000"/>
      <name val="Arial"/>
      <family val="2"/>
    </font>
    <font>
      <sz val="9"/>
      <color rgb="FFFF0000"/>
      <name val="Arial"/>
      <family val="2"/>
    </font>
    <font>
      <sz val="8"/>
      <color indexed="8"/>
      <name val="Arial"/>
      <family val="2"/>
    </font>
    <font>
      <sz val="8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4" fillId="0" borderId="0" applyFont="0" applyFill="0" applyBorder="0" applyAlignment="0" applyProtection="0"/>
  </cellStyleXfs>
  <cellXfs count="375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0" xfId="0" applyBorder="1"/>
    <xf numFmtId="0" fontId="6" fillId="0" borderId="3" xfId="0" applyFont="1" applyBorder="1" applyAlignment="1">
      <alignment horizontal="center" vertical="center"/>
    </xf>
    <xf numFmtId="0" fontId="1" fillId="0" borderId="32" xfId="0" applyFont="1" applyBorder="1" applyAlignment="1">
      <alignment vertical="center"/>
    </xf>
    <xf numFmtId="0" fontId="1" fillId="0" borderId="26" xfId="0" applyFont="1" applyBorder="1" applyAlignment="1">
      <alignment horizontal="left"/>
    </xf>
    <xf numFmtId="0" fontId="1" fillId="0" borderId="0" xfId="0" applyFont="1" applyBorder="1" applyAlignment="1">
      <alignment vertical="center"/>
    </xf>
    <xf numFmtId="0" fontId="1" fillId="0" borderId="34" xfId="0" applyFont="1" applyBorder="1" applyAlignment="1">
      <alignment vertical="center"/>
    </xf>
    <xf numFmtId="0" fontId="5" fillId="0" borderId="0" xfId="0" applyFont="1"/>
    <xf numFmtId="0" fontId="8" fillId="0" borderId="35" xfId="0" applyFont="1" applyBorder="1" applyAlignment="1">
      <alignment vertical="center"/>
    </xf>
    <xf numFmtId="0" fontId="8" fillId="0" borderId="35" xfId="0" applyFont="1" applyBorder="1" applyAlignment="1">
      <alignment vertical="center" wrapText="1"/>
    </xf>
    <xf numFmtId="0" fontId="1" fillId="0" borderId="1" xfId="0" applyFont="1" applyBorder="1" applyAlignment="1">
      <alignment vertical="center"/>
    </xf>
    <xf numFmtId="0" fontId="6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/>
    </xf>
    <xf numFmtId="0" fontId="6" fillId="0" borderId="1" xfId="0" applyFont="1" applyBorder="1" applyAlignment="1">
      <alignment vertical="center"/>
    </xf>
    <xf numFmtId="0" fontId="0" fillId="0" borderId="25" xfId="0" applyBorder="1"/>
    <xf numFmtId="0" fontId="0" fillId="0" borderId="32" xfId="0" applyBorder="1"/>
    <xf numFmtId="0" fontId="0" fillId="0" borderId="37" xfId="0" applyBorder="1"/>
    <xf numFmtId="0" fontId="0" fillId="0" borderId="26" xfId="0" applyBorder="1"/>
    <xf numFmtId="0" fontId="0" fillId="0" borderId="33" xfId="0" applyBorder="1"/>
    <xf numFmtId="0" fontId="0" fillId="0" borderId="27" xfId="0" applyBorder="1"/>
    <xf numFmtId="0" fontId="0" fillId="0" borderId="34" xfId="0" applyBorder="1"/>
    <xf numFmtId="0" fontId="0" fillId="0" borderId="38" xfId="0" applyBorder="1"/>
    <xf numFmtId="0" fontId="1" fillId="0" borderId="5" xfId="0" applyFont="1" applyBorder="1" applyAlignment="1">
      <alignment vertical="center"/>
    </xf>
    <xf numFmtId="0" fontId="1" fillId="0" borderId="22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1" fillId="0" borderId="3" xfId="0" applyFont="1" applyBorder="1" applyAlignment="1">
      <alignment horizontal="center" vertical="center" wrapText="1"/>
    </xf>
    <xf numFmtId="0" fontId="1" fillId="0" borderId="23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0" fillId="0" borderId="28" xfId="0" applyFont="1" applyBorder="1" applyAlignment="1"/>
    <xf numFmtId="0" fontId="10" fillId="0" borderId="3" xfId="0" applyFont="1" applyBorder="1" applyAlignment="1"/>
    <xf numFmtId="0" fontId="12" fillId="0" borderId="22" xfId="0" applyFont="1" applyBorder="1" applyAlignment="1">
      <alignment vertical="center"/>
    </xf>
    <xf numFmtId="0" fontId="12" fillId="0" borderId="1" xfId="0" applyFont="1" applyBorder="1" applyAlignment="1">
      <alignment horizontal="center" vertical="center"/>
    </xf>
    <xf numFmtId="0" fontId="10" fillId="0" borderId="23" xfId="0" applyFont="1" applyBorder="1" applyAlignment="1">
      <alignment vertical="center" wrapText="1"/>
    </xf>
    <xf numFmtId="0" fontId="10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 wrapText="1"/>
    </xf>
    <xf numFmtId="0" fontId="10" fillId="0" borderId="6" xfId="0" applyFont="1" applyBorder="1" applyAlignment="1">
      <alignment vertical="center" wrapText="1"/>
    </xf>
    <xf numFmtId="0" fontId="10" fillId="0" borderId="22" xfId="0" applyFont="1" applyBorder="1" applyAlignment="1">
      <alignment vertical="center"/>
    </xf>
    <xf numFmtId="0" fontId="2" fillId="0" borderId="5" xfId="0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left" vertical="center"/>
    </xf>
    <xf numFmtId="0" fontId="1" fillId="0" borderId="6" xfId="0" applyFont="1" applyBorder="1" applyAlignment="1">
      <alignment vertical="center"/>
    </xf>
    <xf numFmtId="0" fontId="10" fillId="0" borderId="7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10" fillId="0" borderId="23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6" fillId="0" borderId="22" xfId="0" applyFont="1" applyBorder="1" applyAlignment="1">
      <alignment horizontal="left" vertical="center"/>
    </xf>
    <xf numFmtId="0" fontId="6" fillId="0" borderId="22" xfId="0" applyFont="1" applyBorder="1" applyAlignment="1">
      <alignment vertical="center"/>
    </xf>
    <xf numFmtId="0" fontId="6" fillId="0" borderId="1" xfId="0" applyFont="1" applyBorder="1" applyAlignment="1">
      <alignment horizontal="center"/>
    </xf>
    <xf numFmtId="0" fontId="6" fillId="0" borderId="29" xfId="0" applyFont="1" applyBorder="1" applyAlignment="1">
      <alignment vertical="center"/>
    </xf>
    <xf numFmtId="0" fontId="6" fillId="0" borderId="39" xfId="0" applyFont="1" applyBorder="1" applyAlignment="1">
      <alignment horizontal="center"/>
    </xf>
    <xf numFmtId="0" fontId="6" fillId="0" borderId="39" xfId="0" applyFont="1" applyBorder="1" applyAlignment="1">
      <alignment horizontal="center" vertical="center"/>
    </xf>
    <xf numFmtId="0" fontId="1" fillId="0" borderId="39" xfId="0" applyFont="1" applyBorder="1" applyAlignment="1">
      <alignment vertical="center"/>
    </xf>
    <xf numFmtId="0" fontId="1" fillId="0" borderId="25" xfId="0" applyFont="1" applyBorder="1" applyAlignment="1">
      <alignment horizontal="left" vertical="center"/>
    </xf>
    <xf numFmtId="0" fontId="1" fillId="0" borderId="26" xfId="0" applyFont="1" applyBorder="1" applyAlignment="1">
      <alignment horizontal="left" vertical="center"/>
    </xf>
    <xf numFmtId="0" fontId="1" fillId="0" borderId="0" xfId="0" applyFont="1" applyBorder="1"/>
    <xf numFmtId="0" fontId="11" fillId="0" borderId="26" xfId="0" applyFont="1" applyBorder="1" applyAlignment="1">
      <alignment horizontal="left"/>
    </xf>
    <xf numFmtId="0" fontId="9" fillId="0" borderId="0" xfId="0" applyFont="1" applyBorder="1" applyAlignment="1">
      <alignment horizontal="left"/>
    </xf>
    <xf numFmtId="0" fontId="1" fillId="0" borderId="0" xfId="0" applyFont="1" applyBorder="1" applyAlignment="1">
      <alignment horizontal="right"/>
    </xf>
    <xf numFmtId="0" fontId="9" fillId="0" borderId="0" xfId="0" applyFont="1" applyBorder="1" applyAlignment="1">
      <alignment horizontal="center" vertical="center"/>
    </xf>
    <xf numFmtId="0" fontId="1" fillId="0" borderId="0" xfId="0" applyFont="1" applyBorder="1" applyAlignment="1"/>
    <xf numFmtId="0" fontId="1" fillId="0" borderId="34" xfId="0" applyFont="1" applyBorder="1" applyAlignment="1">
      <alignment horizontal="right"/>
    </xf>
    <xf numFmtId="0" fontId="9" fillId="0" borderId="34" xfId="0" applyFont="1" applyBorder="1" applyAlignment="1">
      <alignment horizontal="center" vertical="center"/>
    </xf>
    <xf numFmtId="0" fontId="1" fillId="0" borderId="34" xfId="0" applyFont="1" applyBorder="1" applyAlignment="1"/>
    <xf numFmtId="0" fontId="0" fillId="0" borderId="1" xfId="0" applyBorder="1" applyAlignment="1">
      <alignment vertical="center"/>
    </xf>
    <xf numFmtId="0" fontId="0" fillId="0" borderId="39" xfId="0" applyBorder="1"/>
    <xf numFmtId="0" fontId="0" fillId="0" borderId="6" xfId="0" applyBorder="1" applyAlignment="1">
      <alignment horizontal="center" vertical="center"/>
    </xf>
    <xf numFmtId="0" fontId="1" fillId="0" borderId="2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10" fillId="0" borderId="42" xfId="0" applyFont="1" applyBorder="1" applyAlignment="1">
      <alignment vertical="center"/>
    </xf>
    <xf numFmtId="0" fontId="10" fillId="0" borderId="2" xfId="0" applyFont="1" applyBorder="1" applyAlignment="1">
      <alignment horizontal="center" vertical="center"/>
    </xf>
    <xf numFmtId="0" fontId="0" fillId="0" borderId="2" xfId="0" applyBorder="1" applyAlignment="1">
      <alignment vertical="center"/>
    </xf>
    <xf numFmtId="0" fontId="10" fillId="0" borderId="18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 wrapText="1"/>
    </xf>
    <xf numFmtId="0" fontId="6" fillId="0" borderId="43" xfId="0" applyFont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6" fillId="0" borderId="43" xfId="0" applyFont="1" applyFill="1" applyBorder="1" applyAlignment="1">
      <alignment horizontal="center" vertical="center" wrapText="1"/>
    </xf>
    <xf numFmtId="0" fontId="10" fillId="0" borderId="18" xfId="0" applyFont="1" applyBorder="1" applyAlignment="1">
      <alignment horizontal="left" vertical="center"/>
    </xf>
    <xf numFmtId="0" fontId="6" fillId="0" borderId="21" xfId="0" applyFont="1" applyBorder="1" applyAlignment="1">
      <alignment horizontal="left" vertical="center"/>
    </xf>
    <xf numFmtId="0" fontId="6" fillId="0" borderId="2" xfId="0" applyFont="1" applyBorder="1" applyAlignment="1">
      <alignment vertical="center"/>
    </xf>
    <xf numFmtId="0" fontId="6" fillId="0" borderId="18" xfId="0" applyFont="1" applyBorder="1" applyAlignment="1">
      <alignment horizontal="left"/>
    </xf>
    <xf numFmtId="0" fontId="1" fillId="0" borderId="19" xfId="0" applyFont="1" applyBorder="1" applyAlignment="1">
      <alignment vertical="center"/>
    </xf>
    <xf numFmtId="0" fontId="0" fillId="0" borderId="19" xfId="0" applyBorder="1"/>
    <xf numFmtId="0" fontId="0" fillId="0" borderId="43" xfId="0" applyBorder="1"/>
    <xf numFmtId="0" fontId="0" fillId="0" borderId="0" xfId="0" applyBorder="1" applyAlignment="1">
      <alignment vertical="center"/>
    </xf>
    <xf numFmtId="0" fontId="0" fillId="0" borderId="32" xfId="0" applyBorder="1" applyAlignment="1">
      <alignment vertical="center"/>
    </xf>
    <xf numFmtId="0" fontId="8" fillId="0" borderId="28" xfId="0" applyFont="1" applyBorder="1" applyAlignment="1">
      <alignment horizontal="center" vertical="center"/>
    </xf>
    <xf numFmtId="0" fontId="5" fillId="0" borderId="1" xfId="0" applyFont="1" applyBorder="1" applyAlignment="1">
      <alignment wrapText="1"/>
    </xf>
    <xf numFmtId="0" fontId="5" fillId="2" borderId="15" xfId="0" applyFont="1" applyFill="1" applyBorder="1" applyAlignment="1">
      <alignment horizontal="center"/>
    </xf>
    <xf numFmtId="0" fontId="5" fillId="0" borderId="6" xfId="0" applyFont="1" applyBorder="1"/>
    <xf numFmtId="0" fontId="3" fillId="0" borderId="6" xfId="0" applyFont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4" fillId="0" borderId="39" xfId="0" applyFont="1" applyBorder="1" applyAlignment="1">
      <alignment horizontal="center" vertical="center"/>
    </xf>
    <xf numFmtId="0" fontId="1" fillId="0" borderId="0" xfId="0" applyFont="1" applyBorder="1" applyAlignment="1">
      <alignment horizontal="left"/>
    </xf>
    <xf numFmtId="0" fontId="8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6" fillId="0" borderId="1" xfId="0" applyFont="1" applyBorder="1" applyAlignment="1">
      <alignment horizontal="left" wrapText="1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5" fillId="0" borderId="0" xfId="0" applyFont="1" applyAlignment="1">
      <alignment horizontal="center"/>
    </xf>
    <xf numFmtId="0" fontId="1" fillId="0" borderId="6" xfId="0" applyFont="1" applyBorder="1" applyAlignment="1">
      <alignment horizontal="center" vertical="center"/>
    </xf>
    <xf numFmtId="0" fontId="1" fillId="0" borderId="0" xfId="0" applyFont="1"/>
    <xf numFmtId="0" fontId="5" fillId="0" borderId="1" xfId="0" applyFont="1" applyBorder="1"/>
    <xf numFmtId="0" fontId="8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5" fillId="2" borderId="24" xfId="0" applyFont="1" applyFill="1" applyBorder="1" applyAlignment="1">
      <alignment horizontal="center"/>
    </xf>
    <xf numFmtId="0" fontId="5" fillId="0" borderId="0" xfId="0" applyFont="1" applyBorder="1"/>
    <xf numFmtId="0" fontId="3" fillId="0" borderId="0" xfId="0" applyFont="1" applyBorder="1" applyAlignment="1">
      <alignment horizontal="center"/>
    </xf>
    <xf numFmtId="0" fontId="5" fillId="0" borderId="6" xfId="0" applyFont="1" applyBorder="1" applyAlignment="1">
      <alignment horizontal="center" vertical="center"/>
    </xf>
    <xf numFmtId="0" fontId="4" fillId="0" borderId="2" xfId="0" applyFont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8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0" fillId="0" borderId="0" xfId="0" applyBorder="1" applyAlignment="1"/>
    <xf numFmtId="0" fontId="1" fillId="0" borderId="0" xfId="0" applyFont="1" applyAlignment="1">
      <alignment horizontal="center" vertical="center"/>
    </xf>
    <xf numFmtId="0" fontId="17" fillId="0" borderId="1" xfId="0" applyFont="1" applyBorder="1" applyAlignment="1">
      <alignment horizontal="center"/>
    </xf>
    <xf numFmtId="0" fontId="13" fillId="0" borderId="0" xfId="0" applyFont="1" applyAlignment="1"/>
    <xf numFmtId="0" fontId="5" fillId="2" borderId="15" xfId="0" applyFont="1" applyFill="1" applyBorder="1" applyAlignment="1">
      <alignment horizontal="center" vertical="center"/>
    </xf>
    <xf numFmtId="0" fontId="0" fillId="0" borderId="14" xfId="0" applyBorder="1"/>
    <xf numFmtId="0" fontId="6" fillId="0" borderId="28" xfId="0" applyFont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/>
    </xf>
    <xf numFmtId="0" fontId="6" fillId="0" borderId="22" xfId="0" applyFont="1" applyBorder="1" applyAlignment="1">
      <alignment wrapText="1"/>
    </xf>
    <xf numFmtId="0" fontId="1" fillId="0" borderId="1" xfId="0" applyFont="1" applyBorder="1" applyAlignment="1"/>
    <xf numFmtId="0" fontId="1" fillId="0" borderId="1" xfId="0" applyFont="1" applyBorder="1" applyAlignment="1">
      <alignment wrapText="1"/>
    </xf>
    <xf numFmtId="0" fontId="1" fillId="0" borderId="5" xfId="0" applyFont="1" applyBorder="1" applyAlignment="1"/>
    <xf numFmtId="9" fontId="6" fillId="0" borderId="23" xfId="0" applyNumberFormat="1" applyFont="1" applyBorder="1" applyAlignment="1">
      <alignment horizontal="center" vertical="center"/>
    </xf>
    <xf numFmtId="0" fontId="5" fillId="0" borderId="42" xfId="0" applyFont="1" applyFill="1" applyBorder="1" applyAlignment="1">
      <alignment horizontal="center"/>
    </xf>
    <xf numFmtId="0" fontId="1" fillId="0" borderId="6" xfId="0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/>
    </xf>
    <xf numFmtId="9" fontId="6" fillId="0" borderId="0" xfId="0" applyNumberFormat="1" applyFont="1" applyAlignment="1">
      <alignment horizontal="center"/>
    </xf>
    <xf numFmtId="0" fontId="1" fillId="0" borderId="0" xfId="0" applyFont="1" applyBorder="1" applyAlignment="1">
      <alignment horizontal="center" vertical="center"/>
    </xf>
    <xf numFmtId="9" fontId="6" fillId="0" borderId="28" xfId="0" applyNumberFormat="1" applyFont="1" applyBorder="1" applyAlignment="1">
      <alignment horizontal="left" wrapText="1"/>
    </xf>
    <xf numFmtId="0" fontId="6" fillId="0" borderId="3" xfId="0" applyFont="1" applyBorder="1" applyAlignment="1">
      <alignment horizontal="left" vertical="center" wrapText="1"/>
    </xf>
    <xf numFmtId="0" fontId="1" fillId="0" borderId="0" xfId="0" applyFont="1" applyAlignment="1">
      <alignment horizontal="left"/>
    </xf>
    <xf numFmtId="0" fontId="1" fillId="0" borderId="25" xfId="0" applyFont="1" applyBorder="1" applyAlignment="1">
      <alignment horizontal="left"/>
    </xf>
    <xf numFmtId="0" fontId="1" fillId="0" borderId="32" xfId="0" applyFont="1" applyBorder="1" applyAlignment="1">
      <alignment horizontal="left" vertical="center"/>
    </xf>
    <xf numFmtId="0" fontId="1" fillId="0" borderId="37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4" fillId="0" borderId="26" xfId="0" applyFont="1" applyBorder="1" applyAlignment="1"/>
    <xf numFmtId="0" fontId="4" fillId="0" borderId="0" xfId="0" applyFont="1" applyBorder="1" applyAlignment="1"/>
    <xf numFmtId="0" fontId="18" fillId="0" borderId="0" xfId="0" applyFont="1"/>
    <xf numFmtId="0" fontId="4" fillId="0" borderId="0" xfId="0" applyFont="1" applyBorder="1" applyAlignment="1">
      <alignment horizontal="center"/>
    </xf>
    <xf numFmtId="0" fontId="1" fillId="0" borderId="26" xfId="0" applyFont="1" applyBorder="1" applyAlignment="1">
      <alignment vertical="center"/>
    </xf>
    <xf numFmtId="0" fontId="1" fillId="0" borderId="33" xfId="0" applyFont="1" applyBorder="1" applyAlignment="1">
      <alignment vertical="center"/>
    </xf>
    <xf numFmtId="0" fontId="1" fillId="0" borderId="33" xfId="0" applyFont="1" applyBorder="1" applyAlignment="1">
      <alignment horizontal="left" vertical="center"/>
    </xf>
    <xf numFmtId="0" fontId="8" fillId="0" borderId="1" xfId="0" applyFont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6" fillId="0" borderId="19" xfId="0" applyFont="1" applyBorder="1" applyAlignment="1">
      <alignment vertical="center"/>
    </xf>
    <xf numFmtId="0" fontId="3" fillId="0" borderId="19" xfId="0" applyFont="1" applyBorder="1"/>
    <xf numFmtId="0" fontId="0" fillId="0" borderId="2" xfId="0" applyBorder="1" applyAlignment="1">
      <alignment horizontal="center"/>
    </xf>
    <xf numFmtId="0" fontId="0" fillId="0" borderId="1" xfId="0" applyBorder="1" applyAlignment="1">
      <alignment horizontal="center"/>
    </xf>
    <xf numFmtId="0" fontId="5" fillId="0" borderId="37" xfId="0" applyFont="1" applyBorder="1" applyAlignment="1">
      <alignment horizontal="center"/>
    </xf>
    <xf numFmtId="0" fontId="0" fillId="0" borderId="14" xfId="0" applyBorder="1"/>
    <xf numFmtId="0" fontId="7" fillId="0" borderId="14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wrapText="1"/>
    </xf>
    <xf numFmtId="0" fontId="10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3" fillId="0" borderId="0" xfId="0" applyFont="1" applyAlignment="1"/>
    <xf numFmtId="0" fontId="3" fillId="0" borderId="0" xfId="0" applyFont="1" applyAlignment="1">
      <alignment horizontal="left"/>
    </xf>
    <xf numFmtId="0" fontId="5" fillId="0" borderId="42" xfId="0" applyFont="1" applyBorder="1" applyAlignment="1">
      <alignment horizontal="center"/>
    </xf>
    <xf numFmtId="0" fontId="5" fillId="2" borderId="51" xfId="0" applyFont="1" applyFill="1" applyBorder="1" applyAlignment="1">
      <alignment horizontal="center"/>
    </xf>
    <xf numFmtId="0" fontId="15" fillId="0" borderId="42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2" borderId="52" xfId="0" applyFont="1" applyFill="1" applyBorder="1" applyAlignment="1">
      <alignment horizontal="center"/>
    </xf>
    <xf numFmtId="0" fontId="3" fillId="0" borderId="0" xfId="0" applyFont="1" applyBorder="1" applyAlignment="1"/>
    <xf numFmtId="0" fontId="1" fillId="0" borderId="3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7" xfId="0" applyBorder="1" applyAlignment="1">
      <alignment horizontal="center"/>
    </xf>
    <xf numFmtId="0" fontId="16" fillId="0" borderId="0" xfId="0" applyFont="1" applyFill="1"/>
    <xf numFmtId="0" fontId="0" fillId="0" borderId="0" xfId="0" applyFill="1"/>
    <xf numFmtId="0" fontId="1" fillId="0" borderId="1" xfId="0" applyFont="1" applyBorder="1" applyAlignment="1">
      <alignment horizontal="center" wrapText="1"/>
    </xf>
    <xf numFmtId="0" fontId="3" fillId="0" borderId="42" xfId="0" applyFont="1" applyFill="1" applyBorder="1" applyAlignment="1">
      <alignment horizontal="center"/>
    </xf>
    <xf numFmtId="0" fontId="3" fillId="0" borderId="51" xfId="0" applyFont="1" applyFill="1" applyBorder="1" applyAlignment="1">
      <alignment horizontal="center"/>
    </xf>
    <xf numFmtId="0" fontId="3" fillId="0" borderId="15" xfId="0" applyFont="1" applyFill="1" applyBorder="1" applyAlignment="1">
      <alignment horizontal="center"/>
    </xf>
    <xf numFmtId="0" fontId="3" fillId="0" borderId="15" xfId="0" applyFont="1" applyFill="1" applyBorder="1" applyAlignment="1"/>
    <xf numFmtId="0" fontId="5" fillId="0" borderId="15" xfId="0" applyFont="1" applyFill="1" applyBorder="1" applyAlignment="1">
      <alignment horizontal="center"/>
    </xf>
    <xf numFmtId="0" fontId="3" fillId="0" borderId="15" xfId="0" applyFont="1" applyFill="1" applyBorder="1"/>
    <xf numFmtId="9" fontId="5" fillId="0" borderId="42" xfId="1" applyFont="1" applyFill="1" applyBorder="1" applyAlignment="1">
      <alignment horizontal="center"/>
    </xf>
    <xf numFmtId="9" fontId="5" fillId="0" borderId="15" xfId="0" applyNumberFormat="1" applyFont="1" applyFill="1" applyBorder="1" applyAlignment="1">
      <alignment horizontal="center"/>
    </xf>
    <xf numFmtId="0" fontId="10" fillId="0" borderId="22" xfId="0" applyFont="1" applyBorder="1" applyAlignment="1">
      <alignment horizontal="center" vertical="center" wrapText="1"/>
    </xf>
    <xf numFmtId="0" fontId="10" fillId="0" borderId="23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10" fillId="0" borderId="35" xfId="0" applyFont="1" applyBorder="1" applyAlignment="1">
      <alignment horizontal="right" vertical="center"/>
    </xf>
    <xf numFmtId="0" fontId="10" fillId="0" borderId="1" xfId="0" applyFont="1" applyBorder="1" applyAlignment="1">
      <alignment horizontal="right" vertical="center"/>
    </xf>
    <xf numFmtId="0" fontId="8" fillId="0" borderId="1" xfId="0" applyFont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30" xfId="0" applyFont="1" applyBorder="1" applyAlignment="1">
      <alignment horizontal="center"/>
    </xf>
    <xf numFmtId="0" fontId="8" fillId="0" borderId="6" xfId="0" applyFont="1" applyBorder="1" applyAlignment="1">
      <alignment horizontal="center"/>
    </xf>
    <xf numFmtId="0" fontId="8" fillId="0" borderId="7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14" xfId="0" applyFont="1" applyBorder="1" applyAlignment="1">
      <alignment horizontal="center"/>
    </xf>
    <xf numFmtId="0" fontId="3" fillId="0" borderId="15" xfId="0" applyFont="1" applyBorder="1" applyAlignment="1">
      <alignment horizontal="center"/>
    </xf>
    <xf numFmtId="0" fontId="10" fillId="0" borderId="28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36" xfId="0" applyFont="1" applyBorder="1" applyAlignment="1">
      <alignment horizontal="right" vertical="center"/>
    </xf>
    <xf numFmtId="0" fontId="10" fillId="0" borderId="3" xfId="0" applyFont="1" applyBorder="1" applyAlignment="1">
      <alignment horizontal="right" vertical="center"/>
    </xf>
    <xf numFmtId="0" fontId="8" fillId="0" borderId="3" xfId="0" applyFont="1" applyBorder="1" applyAlignment="1">
      <alignment horizontal="center" wrapText="1"/>
    </xf>
    <xf numFmtId="0" fontId="8" fillId="0" borderId="3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10" fillId="0" borderId="22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 wrapText="1"/>
    </xf>
    <xf numFmtId="0" fontId="6" fillId="0" borderId="2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30" xfId="0" applyFont="1" applyBorder="1" applyAlignment="1">
      <alignment horizontal="center" vertical="center"/>
    </xf>
    <xf numFmtId="0" fontId="19" fillId="0" borderId="11" xfId="0" applyFont="1" applyBorder="1" applyAlignment="1">
      <alignment horizontal="center" vertical="center"/>
    </xf>
    <xf numFmtId="0" fontId="19" fillId="0" borderId="31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0" fontId="3" fillId="0" borderId="0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6" fillId="0" borderId="22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wrapText="1"/>
    </xf>
    <xf numFmtId="0" fontId="0" fillId="0" borderId="28" xfId="0" applyBorder="1" applyAlignment="1">
      <alignment horizontal="center"/>
    </xf>
    <xf numFmtId="0" fontId="0" fillId="0" borderId="23" xfId="0" applyBorder="1" applyAlignment="1">
      <alignment horizont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0" fillId="0" borderId="34" xfId="0" applyBorder="1" applyAlignment="1">
      <alignment horizontal="center"/>
    </xf>
    <xf numFmtId="0" fontId="7" fillId="0" borderId="13" xfId="0" applyFont="1" applyBorder="1" applyAlignment="1">
      <alignment horizontal="center" vertical="center"/>
    </xf>
    <xf numFmtId="0" fontId="0" fillId="0" borderId="14" xfId="0" applyBorder="1"/>
    <xf numFmtId="0" fontId="7" fillId="0" borderId="14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10" fillId="0" borderId="53" xfId="0" applyFont="1" applyBorder="1" applyAlignment="1">
      <alignment horizontal="center" vertical="center"/>
    </xf>
    <xf numFmtId="0" fontId="10" fillId="0" borderId="54" xfId="0" applyFont="1" applyBorder="1" applyAlignment="1">
      <alignment horizontal="center" vertical="center"/>
    </xf>
    <xf numFmtId="0" fontId="10" fillId="0" borderId="55" xfId="0" applyFont="1" applyBorder="1" applyAlignment="1">
      <alignment horizontal="center" vertical="center"/>
    </xf>
    <xf numFmtId="0" fontId="10" fillId="0" borderId="26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33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34" xfId="0" applyFont="1" applyBorder="1" applyAlignment="1">
      <alignment horizontal="center" vertical="center"/>
    </xf>
    <xf numFmtId="0" fontId="10" fillId="0" borderId="38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3" fillId="0" borderId="27" xfId="0" applyFont="1" applyBorder="1" applyAlignment="1">
      <alignment horizontal="center"/>
    </xf>
    <xf numFmtId="0" fontId="3" fillId="0" borderId="34" xfId="0" applyFont="1" applyBorder="1" applyAlignment="1">
      <alignment horizontal="center"/>
    </xf>
    <xf numFmtId="0" fontId="3" fillId="0" borderId="38" xfId="0" applyFont="1" applyBorder="1" applyAlignment="1">
      <alignment horizontal="center"/>
    </xf>
    <xf numFmtId="0" fontId="8" fillId="0" borderId="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49" fontId="1" fillId="0" borderId="3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6" fillId="0" borderId="12" xfId="0" applyFont="1" applyBorder="1" applyAlignment="1">
      <alignment horizontal="center" vertical="center"/>
    </xf>
    <xf numFmtId="0" fontId="6" fillId="0" borderId="41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7" fillId="0" borderId="32" xfId="0" applyFont="1" applyBorder="1" applyAlignment="1">
      <alignment horizontal="center"/>
    </xf>
    <xf numFmtId="0" fontId="10" fillId="0" borderId="9" xfId="0" applyFont="1" applyBorder="1" applyAlignment="1">
      <alignment horizontal="center"/>
    </xf>
    <xf numFmtId="0" fontId="10" fillId="0" borderId="50" xfId="0" applyFont="1" applyBorder="1" applyAlignment="1">
      <alignment horizontal="center"/>
    </xf>
    <xf numFmtId="0" fontId="10" fillId="0" borderId="49" xfId="0" applyFont="1" applyBorder="1" applyAlignment="1">
      <alignment horizontal="center"/>
    </xf>
    <xf numFmtId="0" fontId="12" fillId="0" borderId="4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33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44" xfId="0" applyFont="1" applyBorder="1" applyAlignment="1">
      <alignment horizontal="center" vertical="center"/>
    </xf>
    <xf numFmtId="0" fontId="8" fillId="0" borderId="20" xfId="0" applyFont="1" applyBorder="1" applyAlignment="1">
      <alignment horizontal="center"/>
    </xf>
    <xf numFmtId="0" fontId="8" fillId="0" borderId="47" xfId="0" applyFont="1" applyBorder="1" applyAlignment="1">
      <alignment horizontal="center"/>
    </xf>
    <xf numFmtId="0" fontId="8" fillId="0" borderId="31" xfId="0" applyFont="1" applyBorder="1" applyAlignment="1">
      <alignment horizontal="center"/>
    </xf>
    <xf numFmtId="0" fontId="8" fillId="0" borderId="39" xfId="0" applyFont="1" applyBorder="1" applyAlignment="1">
      <alignment horizontal="center" vertical="center"/>
    </xf>
    <xf numFmtId="0" fontId="8" fillId="0" borderId="48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56" xfId="0" applyFont="1" applyBorder="1" applyAlignment="1">
      <alignment horizontal="center" vertical="center"/>
    </xf>
    <xf numFmtId="0" fontId="12" fillId="0" borderId="57" xfId="0" applyFont="1" applyBorder="1" applyAlignment="1">
      <alignment horizontal="center" vertical="center"/>
    </xf>
    <xf numFmtId="9" fontId="5" fillId="0" borderId="13" xfId="1" applyFont="1" applyFill="1" applyBorder="1" applyAlignment="1">
      <alignment horizontal="center"/>
    </xf>
    <xf numFmtId="9" fontId="5" fillId="0" borderId="15" xfId="1" applyFont="1" applyFill="1" applyBorder="1" applyAlignment="1">
      <alignment horizontal="center"/>
    </xf>
    <xf numFmtId="9" fontId="5" fillId="0" borderId="13" xfId="0" applyNumberFormat="1" applyFont="1" applyFill="1" applyBorder="1" applyAlignment="1">
      <alignment horizontal="center"/>
    </xf>
    <xf numFmtId="9" fontId="5" fillId="0" borderId="15" xfId="0" applyNumberFormat="1" applyFont="1" applyFill="1" applyBorder="1" applyAlignment="1">
      <alignment horizontal="center"/>
    </xf>
    <xf numFmtId="0" fontId="3" fillId="3" borderId="51" xfId="0" applyFont="1" applyFill="1" applyBorder="1" applyAlignment="1">
      <alignment horizontal="center" vertical="center" textRotation="90"/>
    </xf>
    <xf numFmtId="0" fontId="3" fillId="3" borderId="24" xfId="0" applyFont="1" applyFill="1" applyBorder="1" applyAlignment="1">
      <alignment horizontal="center" vertical="center" textRotation="90"/>
    </xf>
    <xf numFmtId="0" fontId="3" fillId="3" borderId="52" xfId="0" applyFont="1" applyFill="1" applyBorder="1" applyAlignment="1">
      <alignment horizontal="center" vertical="center" textRotation="90"/>
    </xf>
    <xf numFmtId="0" fontId="5" fillId="2" borderId="26" xfId="0" applyFont="1" applyFill="1" applyBorder="1" applyAlignment="1">
      <alignment horizontal="center"/>
    </xf>
    <xf numFmtId="0" fontId="5" fillId="2" borderId="3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3" fillId="3" borderId="32" xfId="0" applyFont="1" applyFill="1" applyBorder="1" applyAlignment="1">
      <alignment horizontal="center"/>
    </xf>
    <xf numFmtId="0" fontId="3" fillId="3" borderId="15" xfId="0" applyFont="1" applyFill="1" applyBorder="1" applyAlignment="1">
      <alignment horizontal="center"/>
    </xf>
    <xf numFmtId="0" fontId="5" fillId="2" borderId="13" xfId="0" applyFont="1" applyFill="1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5" fillId="2" borderId="0" xfId="0" applyFont="1" applyFill="1" applyBorder="1" applyAlignment="1">
      <alignment horizontal="center"/>
    </xf>
    <xf numFmtId="0" fontId="5" fillId="2" borderId="27" xfId="0" applyFont="1" applyFill="1" applyBorder="1" applyAlignment="1">
      <alignment horizontal="center"/>
    </xf>
    <xf numFmtId="0" fontId="5" fillId="2" borderId="38" xfId="0" applyFont="1" applyFill="1" applyBorder="1" applyAlignment="1">
      <alignment horizontal="center"/>
    </xf>
    <xf numFmtId="0" fontId="15" fillId="0" borderId="13" xfId="0" applyFont="1" applyBorder="1" applyAlignment="1">
      <alignment horizontal="center"/>
    </xf>
    <xf numFmtId="0" fontId="15" fillId="0" borderId="15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 applyFill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14" xfId="0" applyFont="1" applyFill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25" xfId="0" applyFont="1" applyBorder="1" applyAlignment="1">
      <alignment horizontal="center"/>
    </xf>
    <xf numFmtId="0" fontId="5" fillId="0" borderId="37" xfId="0" applyFont="1" applyBorder="1" applyAlignment="1">
      <alignment horizontal="center"/>
    </xf>
    <xf numFmtId="0" fontId="5" fillId="2" borderId="25" xfId="0" applyFont="1" applyFill="1" applyBorder="1" applyAlignment="1">
      <alignment horizontal="center"/>
    </xf>
    <xf numFmtId="0" fontId="5" fillId="2" borderId="37" xfId="0" applyFont="1" applyFill="1" applyBorder="1" applyAlignment="1">
      <alignment horizontal="center"/>
    </xf>
    <xf numFmtId="0" fontId="5" fillId="2" borderId="32" xfId="0" applyFont="1" applyFill="1" applyBorder="1" applyAlignment="1">
      <alignment horizontal="center"/>
    </xf>
    <xf numFmtId="0" fontId="15" fillId="2" borderId="13" xfId="0" applyFont="1" applyFill="1" applyBorder="1" applyAlignment="1">
      <alignment horizontal="center"/>
    </xf>
    <xf numFmtId="0" fontId="15" fillId="2" borderId="14" xfId="0" applyFont="1" applyFill="1" applyBorder="1" applyAlignment="1">
      <alignment horizontal="center"/>
    </xf>
    <xf numFmtId="0" fontId="3" fillId="4" borderId="13" xfId="0" applyFont="1" applyFill="1" applyBorder="1" applyAlignment="1">
      <alignment horizontal="center"/>
    </xf>
    <xf numFmtId="0" fontId="3" fillId="4" borderId="14" xfId="0" applyFont="1" applyFill="1" applyBorder="1" applyAlignment="1">
      <alignment horizontal="center"/>
    </xf>
    <xf numFmtId="0" fontId="3" fillId="4" borderId="15" xfId="0" applyFont="1" applyFill="1" applyBorder="1" applyAlignment="1">
      <alignment horizontal="center"/>
    </xf>
    <xf numFmtId="0" fontId="3" fillId="0" borderId="25" xfId="0" applyFont="1" applyFill="1" applyBorder="1" applyAlignment="1">
      <alignment horizontal="center"/>
    </xf>
    <xf numFmtId="0" fontId="3" fillId="0" borderId="37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/>
    </xf>
    <xf numFmtId="0" fontId="3" fillId="0" borderId="15" xfId="0" applyFont="1" applyFill="1" applyBorder="1" applyAlignment="1">
      <alignment horizontal="center"/>
    </xf>
    <xf numFmtId="0" fontId="5" fillId="0" borderId="13" xfId="0" applyFont="1" applyFill="1" applyBorder="1" applyAlignment="1">
      <alignment horizontal="center"/>
    </xf>
    <xf numFmtId="0" fontId="5" fillId="0" borderId="15" xfId="0" applyFont="1" applyFill="1" applyBorder="1" applyAlignment="1">
      <alignment horizontal="center"/>
    </xf>
    <xf numFmtId="164" fontId="5" fillId="0" borderId="13" xfId="0" applyNumberFormat="1" applyFont="1" applyFill="1" applyBorder="1" applyAlignment="1">
      <alignment horizontal="center"/>
    </xf>
    <xf numFmtId="164" fontId="5" fillId="0" borderId="15" xfId="0" applyNumberFormat="1" applyFont="1" applyFill="1" applyBorder="1" applyAlignment="1">
      <alignment horizontal="center"/>
    </xf>
    <xf numFmtId="0" fontId="5" fillId="2" borderId="34" xfId="0" applyFont="1" applyFill="1" applyBorder="1" applyAlignment="1">
      <alignment horizontal="center"/>
    </xf>
    <xf numFmtId="0" fontId="5" fillId="0" borderId="0" xfId="0" applyFont="1" applyAlignment="1">
      <alignment horizontal="center"/>
    </xf>
  </cellXfs>
  <cellStyles count="2">
    <cellStyle name="Normal" xfId="0" builtinId="0"/>
    <cellStyle name="Porcentual" xfId="1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1.emf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jpeg"/><Relationship Id="rId13" Type="http://schemas.openxmlformats.org/officeDocument/2006/relationships/image" Target="../media/image18.jpeg"/><Relationship Id="rId3" Type="http://schemas.openxmlformats.org/officeDocument/2006/relationships/image" Target="../media/image8.jpeg"/><Relationship Id="rId7" Type="http://schemas.openxmlformats.org/officeDocument/2006/relationships/image" Target="../media/image12.jpeg"/><Relationship Id="rId12" Type="http://schemas.openxmlformats.org/officeDocument/2006/relationships/image" Target="../media/image17.jpeg"/><Relationship Id="rId2" Type="http://schemas.openxmlformats.org/officeDocument/2006/relationships/image" Target="../media/image7.jpeg"/><Relationship Id="rId16" Type="http://schemas.openxmlformats.org/officeDocument/2006/relationships/image" Target="../media/image21.jpeg"/><Relationship Id="rId1" Type="http://schemas.openxmlformats.org/officeDocument/2006/relationships/image" Target="../media/image1.emf"/><Relationship Id="rId6" Type="http://schemas.openxmlformats.org/officeDocument/2006/relationships/image" Target="../media/image11.jpeg"/><Relationship Id="rId11" Type="http://schemas.openxmlformats.org/officeDocument/2006/relationships/image" Target="../media/image16.jpeg"/><Relationship Id="rId5" Type="http://schemas.openxmlformats.org/officeDocument/2006/relationships/image" Target="../media/image10.jpeg"/><Relationship Id="rId15" Type="http://schemas.openxmlformats.org/officeDocument/2006/relationships/image" Target="../media/image20.jpeg"/><Relationship Id="rId10" Type="http://schemas.openxmlformats.org/officeDocument/2006/relationships/image" Target="../media/image15.jpeg"/><Relationship Id="rId4" Type="http://schemas.openxmlformats.org/officeDocument/2006/relationships/image" Target="../media/image9.jpeg"/><Relationship Id="rId9" Type="http://schemas.openxmlformats.org/officeDocument/2006/relationships/image" Target="../media/image14.jpeg"/><Relationship Id="rId14" Type="http://schemas.openxmlformats.org/officeDocument/2006/relationships/image" Target="../media/image19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jpeg"/><Relationship Id="rId2" Type="http://schemas.openxmlformats.org/officeDocument/2006/relationships/image" Target="../media/image22.jpeg"/><Relationship Id="rId1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1</xdr:row>
      <xdr:rowOff>47625</xdr:rowOff>
    </xdr:from>
    <xdr:to>
      <xdr:col>0</xdr:col>
      <xdr:colOff>723900</xdr:colOff>
      <xdr:row>2</xdr:row>
      <xdr:rowOff>333375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47625"/>
          <a:ext cx="53340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57149</xdr:colOff>
      <xdr:row>19</xdr:row>
      <xdr:rowOff>57150</xdr:rowOff>
    </xdr:from>
    <xdr:to>
      <xdr:col>8</xdr:col>
      <xdr:colOff>771525</xdr:colOff>
      <xdr:row>45</xdr:row>
      <xdr:rowOff>19049</xdr:rowOff>
    </xdr:to>
    <xdr:pic>
      <xdr:nvPicPr>
        <xdr:cNvPr id="3" name="2 Imagen" descr="P1060332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057649" y="3943350"/>
          <a:ext cx="3114676" cy="4229099"/>
        </a:xfrm>
        <a:prstGeom prst="rect">
          <a:avLst/>
        </a:prstGeom>
      </xdr:spPr>
    </xdr:pic>
    <xdr:clientData/>
  </xdr:twoCellAnchor>
  <xdr:twoCellAnchor>
    <xdr:from>
      <xdr:col>0</xdr:col>
      <xdr:colOff>66675</xdr:colOff>
      <xdr:row>19</xdr:row>
      <xdr:rowOff>28575</xdr:rowOff>
    </xdr:from>
    <xdr:to>
      <xdr:col>4</xdr:col>
      <xdr:colOff>733425</xdr:colOff>
      <xdr:row>45</xdr:row>
      <xdr:rowOff>169403</xdr:rowOff>
    </xdr:to>
    <xdr:pic>
      <xdr:nvPicPr>
        <xdr:cNvPr id="4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8659" t="6746" r="15111" b="14285"/>
        <a:stretch>
          <a:fillRect/>
        </a:stretch>
      </xdr:blipFill>
      <xdr:spPr bwMode="auto">
        <a:xfrm>
          <a:off x="66675" y="3914775"/>
          <a:ext cx="3867150" cy="44080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762000</xdr:colOff>
      <xdr:row>39</xdr:row>
      <xdr:rowOff>9525</xdr:rowOff>
    </xdr:from>
    <xdr:to>
      <xdr:col>3</xdr:col>
      <xdr:colOff>266700</xdr:colOff>
      <xdr:row>40</xdr:row>
      <xdr:rowOff>142875</xdr:rowOff>
    </xdr:to>
    <xdr:sp macro="" textlink="">
      <xdr:nvSpPr>
        <xdr:cNvPr id="5" name="4 Elipse"/>
        <xdr:cNvSpPr/>
      </xdr:nvSpPr>
      <xdr:spPr>
        <a:xfrm>
          <a:off x="2362200" y="7191375"/>
          <a:ext cx="304800" cy="29527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es-CO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63</xdr:row>
      <xdr:rowOff>76200</xdr:rowOff>
    </xdr:from>
    <xdr:to>
      <xdr:col>1</xdr:col>
      <xdr:colOff>0</xdr:colOff>
      <xdr:row>65</xdr:row>
      <xdr:rowOff>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7175" y="247650"/>
          <a:ext cx="542925" cy="390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257175</xdr:colOff>
      <xdr:row>1</xdr:row>
      <xdr:rowOff>76200</xdr:rowOff>
    </xdr:from>
    <xdr:to>
      <xdr:col>0</xdr:col>
      <xdr:colOff>828675</xdr:colOff>
      <xdr:row>2</xdr:row>
      <xdr:rowOff>304800</xdr:rowOff>
    </xdr:to>
    <xdr:pic>
      <xdr:nvPicPr>
        <xdr:cNvPr id="4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7175" y="51254025"/>
          <a:ext cx="5715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257175</xdr:colOff>
      <xdr:row>123</xdr:row>
      <xdr:rowOff>76200</xdr:rowOff>
    </xdr:from>
    <xdr:to>
      <xdr:col>1</xdr:col>
      <xdr:colOff>0</xdr:colOff>
      <xdr:row>125</xdr:row>
      <xdr:rowOff>0</xdr:rowOff>
    </xdr:to>
    <xdr:pic>
      <xdr:nvPicPr>
        <xdr:cNvPr id="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7175" y="11430000"/>
          <a:ext cx="542925" cy="390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257174</xdr:colOff>
      <xdr:row>14</xdr:row>
      <xdr:rowOff>104775</xdr:rowOff>
    </xdr:from>
    <xdr:to>
      <xdr:col>6</xdr:col>
      <xdr:colOff>133349</xdr:colOff>
      <xdr:row>44</xdr:row>
      <xdr:rowOff>18656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57374" y="3152775"/>
          <a:ext cx="3076575" cy="4771631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371475</xdr:colOff>
      <xdr:row>78</xdr:row>
      <xdr:rowOff>114300</xdr:rowOff>
    </xdr:from>
    <xdr:to>
      <xdr:col>6</xdr:col>
      <xdr:colOff>276225</xdr:colOff>
      <xdr:row>105</xdr:row>
      <xdr:rowOff>57150</xdr:rowOff>
    </xdr:to>
    <xdr:pic>
      <xdr:nvPicPr>
        <xdr:cNvPr id="7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971675" y="14668500"/>
          <a:ext cx="3105150" cy="43148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609600</xdr:colOff>
      <xdr:row>137</xdr:row>
      <xdr:rowOff>9525</xdr:rowOff>
    </xdr:from>
    <xdr:to>
      <xdr:col>6</xdr:col>
      <xdr:colOff>447675</xdr:colOff>
      <xdr:row>165</xdr:row>
      <xdr:rowOff>123825</xdr:rowOff>
    </xdr:to>
    <xdr:pic>
      <xdr:nvPicPr>
        <xdr:cNvPr id="9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209800" y="25193625"/>
          <a:ext cx="3038475" cy="46482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1</xdr:row>
      <xdr:rowOff>66675</xdr:rowOff>
    </xdr:from>
    <xdr:to>
      <xdr:col>0</xdr:col>
      <xdr:colOff>657225</xdr:colOff>
      <xdr:row>3</xdr:row>
      <xdr:rowOff>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38125"/>
          <a:ext cx="4667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60</xdr:row>
      <xdr:rowOff>66675</xdr:rowOff>
    </xdr:from>
    <xdr:to>
      <xdr:col>0</xdr:col>
      <xdr:colOff>657225</xdr:colOff>
      <xdr:row>62</xdr:row>
      <xdr:rowOff>0</xdr:rowOff>
    </xdr:to>
    <xdr:pic>
      <xdr:nvPicPr>
        <xdr:cNvPr id="7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38125"/>
          <a:ext cx="4667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120</xdr:row>
      <xdr:rowOff>66675</xdr:rowOff>
    </xdr:from>
    <xdr:to>
      <xdr:col>0</xdr:col>
      <xdr:colOff>657225</xdr:colOff>
      <xdr:row>122</xdr:row>
      <xdr:rowOff>0</xdr:rowOff>
    </xdr:to>
    <xdr:pic>
      <xdr:nvPicPr>
        <xdr:cNvPr id="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38125"/>
          <a:ext cx="4667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180</xdr:row>
      <xdr:rowOff>66675</xdr:rowOff>
    </xdr:from>
    <xdr:to>
      <xdr:col>0</xdr:col>
      <xdr:colOff>657225</xdr:colOff>
      <xdr:row>182</xdr:row>
      <xdr:rowOff>0</xdr:rowOff>
    </xdr:to>
    <xdr:pic>
      <xdr:nvPicPr>
        <xdr:cNvPr id="9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38125"/>
          <a:ext cx="4667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240</xdr:row>
      <xdr:rowOff>66675</xdr:rowOff>
    </xdr:from>
    <xdr:to>
      <xdr:col>0</xdr:col>
      <xdr:colOff>657225</xdr:colOff>
      <xdr:row>242</xdr:row>
      <xdr:rowOff>0</xdr:rowOff>
    </xdr:to>
    <xdr:pic>
      <xdr:nvPicPr>
        <xdr:cNvPr id="10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38125"/>
          <a:ext cx="4667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300</xdr:row>
      <xdr:rowOff>66675</xdr:rowOff>
    </xdr:from>
    <xdr:to>
      <xdr:col>0</xdr:col>
      <xdr:colOff>657225</xdr:colOff>
      <xdr:row>302</xdr:row>
      <xdr:rowOff>0</xdr:rowOff>
    </xdr:to>
    <xdr:pic>
      <xdr:nvPicPr>
        <xdr:cNvPr id="11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38125"/>
          <a:ext cx="4667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360</xdr:row>
      <xdr:rowOff>66675</xdr:rowOff>
    </xdr:from>
    <xdr:to>
      <xdr:col>0</xdr:col>
      <xdr:colOff>657225</xdr:colOff>
      <xdr:row>362</xdr:row>
      <xdr:rowOff>0</xdr:rowOff>
    </xdr:to>
    <xdr:pic>
      <xdr:nvPicPr>
        <xdr:cNvPr id="1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38125"/>
          <a:ext cx="4667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420</xdr:row>
      <xdr:rowOff>66675</xdr:rowOff>
    </xdr:from>
    <xdr:to>
      <xdr:col>0</xdr:col>
      <xdr:colOff>657225</xdr:colOff>
      <xdr:row>422</xdr:row>
      <xdr:rowOff>0</xdr:rowOff>
    </xdr:to>
    <xdr:pic>
      <xdr:nvPicPr>
        <xdr:cNvPr id="1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38125"/>
          <a:ext cx="4667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27</xdr:row>
      <xdr:rowOff>142874</xdr:rowOff>
    </xdr:from>
    <xdr:to>
      <xdr:col>7</xdr:col>
      <xdr:colOff>130175</xdr:colOff>
      <xdr:row>46</xdr:row>
      <xdr:rowOff>9524</xdr:rowOff>
    </xdr:to>
    <xdr:pic>
      <xdr:nvPicPr>
        <xdr:cNvPr id="14" name="13 Imagen" descr="DSCN2573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781175" y="5600699"/>
          <a:ext cx="3949700" cy="2962275"/>
        </a:xfrm>
        <a:prstGeom prst="rect">
          <a:avLst/>
        </a:prstGeom>
      </xdr:spPr>
    </xdr:pic>
    <xdr:clientData/>
  </xdr:twoCellAnchor>
  <xdr:twoCellAnchor editAs="oneCell">
    <xdr:from>
      <xdr:col>1</xdr:col>
      <xdr:colOff>552450</xdr:colOff>
      <xdr:row>86</xdr:row>
      <xdr:rowOff>95250</xdr:rowOff>
    </xdr:from>
    <xdr:to>
      <xdr:col>7</xdr:col>
      <xdr:colOff>38100</xdr:colOff>
      <xdr:row>105</xdr:row>
      <xdr:rowOff>85725</xdr:rowOff>
    </xdr:to>
    <xdr:pic>
      <xdr:nvPicPr>
        <xdr:cNvPr id="16" name="15 Imagen" descr="C:\Users\SANDRA XIMENA\PLANEACIÓN_FÍSICA\INFORME_LABORATORIOS\FOTOS_LABORATORIOS\DSC03419.JPG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52550" y="16602075"/>
          <a:ext cx="4286250" cy="3086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390524</xdr:colOff>
      <xdr:row>146</xdr:row>
      <xdr:rowOff>66675</xdr:rowOff>
    </xdr:from>
    <xdr:to>
      <xdr:col>7</xdr:col>
      <xdr:colOff>304799</xdr:colOff>
      <xdr:row>165</xdr:row>
      <xdr:rowOff>104775</xdr:rowOff>
    </xdr:to>
    <xdr:pic>
      <xdr:nvPicPr>
        <xdr:cNvPr id="17" name="16 Imagen" descr="H:\ACREDITACIÓN\ACREDITACIÓN COMUNICACIÓN SOCIAL\lab de comunicación\DSCN2593.JPG"/>
        <xdr:cNvPicPr/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190624" y="27584400"/>
          <a:ext cx="4714875" cy="3133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304799</xdr:colOff>
      <xdr:row>206</xdr:row>
      <xdr:rowOff>76199</xdr:rowOff>
    </xdr:from>
    <xdr:to>
      <xdr:col>7</xdr:col>
      <xdr:colOff>542924</xdr:colOff>
      <xdr:row>225</xdr:row>
      <xdr:rowOff>95249</xdr:rowOff>
    </xdr:to>
    <xdr:pic>
      <xdr:nvPicPr>
        <xdr:cNvPr id="18" name="17 Imagen" descr="H:\ACREDITACIÓN\ACREDITACIÓN COMUNICACIÓN SOCIAL\lab de comunicación\DSCN2596.JPG"/>
        <xdr:cNvPicPr/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04899" y="38604824"/>
          <a:ext cx="5038725" cy="3114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352426</xdr:colOff>
      <xdr:row>267</xdr:row>
      <xdr:rowOff>0</xdr:rowOff>
    </xdr:from>
    <xdr:to>
      <xdr:col>7</xdr:col>
      <xdr:colOff>142876</xdr:colOff>
      <xdr:row>284</xdr:row>
      <xdr:rowOff>104775</xdr:rowOff>
    </xdr:to>
    <xdr:pic>
      <xdr:nvPicPr>
        <xdr:cNvPr id="19" name="18 Imagen" descr="H:\ACREDITACIÓN\ACREDITACIÓN COMUNICACIÓN SOCIAL\lab de comunicación\DSCN2582.JPG"/>
        <xdr:cNvPicPr/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52526" y="49701450"/>
          <a:ext cx="4591050" cy="2857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19049</xdr:colOff>
      <xdr:row>326</xdr:row>
      <xdr:rowOff>85725</xdr:rowOff>
    </xdr:from>
    <xdr:to>
      <xdr:col>6</xdr:col>
      <xdr:colOff>428624</xdr:colOff>
      <xdr:row>345</xdr:row>
      <xdr:rowOff>9525</xdr:rowOff>
    </xdr:to>
    <xdr:pic>
      <xdr:nvPicPr>
        <xdr:cNvPr id="20" name="19 Imagen" descr="H:\ACREDITACIÓN\ACREDITACIÓN COMUNICACIÓN SOCIAL\lab de comunicación\DSCN2583.JPG"/>
        <xdr:cNvPicPr/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619249" y="60636150"/>
          <a:ext cx="3609975" cy="3019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600075</xdr:colOff>
      <xdr:row>386</xdr:row>
      <xdr:rowOff>76200</xdr:rowOff>
    </xdr:from>
    <xdr:to>
      <xdr:col>6</xdr:col>
      <xdr:colOff>523875</xdr:colOff>
      <xdr:row>405</xdr:row>
      <xdr:rowOff>47625</xdr:rowOff>
    </xdr:to>
    <xdr:pic>
      <xdr:nvPicPr>
        <xdr:cNvPr id="21" name="20 Imagen" descr="H:\ACREDITACIÓN\ACREDITACIÓN COMUNICACIÓN SOCIAL\lab de comunicación\DSCN2585.JPG"/>
        <xdr:cNvPicPr/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400175" y="71637525"/>
          <a:ext cx="3924300" cy="3067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480</xdr:row>
      <xdr:rowOff>66675</xdr:rowOff>
    </xdr:from>
    <xdr:to>
      <xdr:col>0</xdr:col>
      <xdr:colOff>657225</xdr:colOff>
      <xdr:row>482</xdr:row>
      <xdr:rowOff>0</xdr:rowOff>
    </xdr:to>
    <xdr:pic>
      <xdr:nvPicPr>
        <xdr:cNvPr id="2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77352525"/>
          <a:ext cx="4667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540</xdr:row>
      <xdr:rowOff>66675</xdr:rowOff>
    </xdr:from>
    <xdr:to>
      <xdr:col>0</xdr:col>
      <xdr:colOff>657225</xdr:colOff>
      <xdr:row>542</xdr:row>
      <xdr:rowOff>0</xdr:rowOff>
    </xdr:to>
    <xdr:pic>
      <xdr:nvPicPr>
        <xdr:cNvPr id="2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77352525"/>
          <a:ext cx="4667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600</xdr:row>
      <xdr:rowOff>66675</xdr:rowOff>
    </xdr:from>
    <xdr:to>
      <xdr:col>0</xdr:col>
      <xdr:colOff>657225</xdr:colOff>
      <xdr:row>602</xdr:row>
      <xdr:rowOff>0</xdr:rowOff>
    </xdr:to>
    <xdr:pic>
      <xdr:nvPicPr>
        <xdr:cNvPr id="24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77352525"/>
          <a:ext cx="4667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445</xdr:row>
      <xdr:rowOff>161925</xdr:rowOff>
    </xdr:from>
    <xdr:to>
      <xdr:col>2</xdr:col>
      <xdr:colOff>740664</xdr:colOff>
      <xdr:row>465</xdr:row>
      <xdr:rowOff>133350</xdr:rowOff>
    </xdr:to>
    <xdr:pic>
      <xdr:nvPicPr>
        <xdr:cNvPr id="27" name="26 Imagen" descr="DSCN2561.JP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82562700"/>
          <a:ext cx="2340864" cy="3238500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446</xdr:row>
      <xdr:rowOff>9525</xdr:rowOff>
    </xdr:from>
    <xdr:to>
      <xdr:col>5</xdr:col>
      <xdr:colOff>788289</xdr:colOff>
      <xdr:row>465</xdr:row>
      <xdr:rowOff>133350</xdr:rowOff>
    </xdr:to>
    <xdr:pic>
      <xdr:nvPicPr>
        <xdr:cNvPr id="28" name="27 Imagen" descr="DSCN2559.JP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2447925" y="82581750"/>
          <a:ext cx="2340864" cy="3219450"/>
        </a:xfrm>
        <a:prstGeom prst="rect">
          <a:avLst/>
        </a:prstGeom>
      </xdr:spPr>
    </xdr:pic>
    <xdr:clientData/>
  </xdr:twoCellAnchor>
  <xdr:twoCellAnchor editAs="oneCell">
    <xdr:from>
      <xdr:col>6</xdr:col>
      <xdr:colOff>57150</xdr:colOff>
      <xdr:row>446</xdr:row>
      <xdr:rowOff>9525</xdr:rowOff>
    </xdr:from>
    <xdr:to>
      <xdr:col>8</xdr:col>
      <xdr:colOff>797814</xdr:colOff>
      <xdr:row>465</xdr:row>
      <xdr:rowOff>133350</xdr:rowOff>
    </xdr:to>
    <xdr:pic>
      <xdr:nvPicPr>
        <xdr:cNvPr id="29" name="28 Imagen" descr="DSCN2562.JP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4857750" y="82581750"/>
          <a:ext cx="2340864" cy="321945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507</xdr:row>
      <xdr:rowOff>133349</xdr:rowOff>
    </xdr:from>
    <xdr:to>
      <xdr:col>4</xdr:col>
      <xdr:colOff>257175</xdr:colOff>
      <xdr:row>523</xdr:row>
      <xdr:rowOff>85724</xdr:rowOff>
    </xdr:to>
    <xdr:pic>
      <xdr:nvPicPr>
        <xdr:cNvPr id="30" name="29 Imagen" descr="DSCN2575.JPG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66675" y="93878399"/>
          <a:ext cx="3390900" cy="2543175"/>
        </a:xfrm>
        <a:prstGeom prst="rect">
          <a:avLst/>
        </a:prstGeom>
      </xdr:spPr>
    </xdr:pic>
    <xdr:clientData/>
  </xdr:twoCellAnchor>
  <xdr:twoCellAnchor editAs="oneCell">
    <xdr:from>
      <xdr:col>4</xdr:col>
      <xdr:colOff>390525</xdr:colOff>
      <xdr:row>507</xdr:row>
      <xdr:rowOff>114300</xdr:rowOff>
    </xdr:from>
    <xdr:to>
      <xdr:col>8</xdr:col>
      <xdr:colOff>721614</xdr:colOff>
      <xdr:row>523</xdr:row>
      <xdr:rowOff>85726</xdr:rowOff>
    </xdr:to>
    <xdr:pic>
      <xdr:nvPicPr>
        <xdr:cNvPr id="31" name="30 Imagen" descr="DSCN2574.JP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3590925" y="93859350"/>
          <a:ext cx="3531489" cy="2562226"/>
        </a:xfrm>
        <a:prstGeom prst="rect">
          <a:avLst/>
        </a:prstGeom>
      </xdr:spPr>
    </xdr:pic>
    <xdr:clientData/>
  </xdr:twoCellAnchor>
  <xdr:twoCellAnchor editAs="oneCell">
    <xdr:from>
      <xdr:col>1</xdr:col>
      <xdr:colOff>314326</xdr:colOff>
      <xdr:row>566</xdr:row>
      <xdr:rowOff>9525</xdr:rowOff>
    </xdr:from>
    <xdr:to>
      <xdr:col>4</xdr:col>
      <xdr:colOff>571500</xdr:colOff>
      <xdr:row>585</xdr:row>
      <xdr:rowOff>114300</xdr:rowOff>
    </xdr:to>
    <xdr:pic>
      <xdr:nvPicPr>
        <xdr:cNvPr id="32" name="31 Imagen" descr="DSCN2565.JPG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114426" y="104603550"/>
          <a:ext cx="2657474" cy="3200400"/>
        </a:xfrm>
        <a:prstGeom prst="rect">
          <a:avLst/>
        </a:prstGeom>
      </xdr:spPr>
    </xdr:pic>
    <xdr:clientData/>
  </xdr:twoCellAnchor>
  <xdr:twoCellAnchor editAs="oneCell">
    <xdr:from>
      <xdr:col>4</xdr:col>
      <xdr:colOff>666750</xdr:colOff>
      <xdr:row>566</xdr:row>
      <xdr:rowOff>28575</xdr:rowOff>
    </xdr:from>
    <xdr:to>
      <xdr:col>8</xdr:col>
      <xdr:colOff>163678</xdr:colOff>
      <xdr:row>585</xdr:row>
      <xdr:rowOff>85726</xdr:rowOff>
    </xdr:to>
    <xdr:pic>
      <xdr:nvPicPr>
        <xdr:cNvPr id="33" name="32 Imagen" descr="DSCN2569.JP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867150" y="104622600"/>
          <a:ext cx="2697328" cy="3152776"/>
        </a:xfrm>
        <a:prstGeom prst="rect">
          <a:avLst/>
        </a:prstGeom>
      </xdr:spPr>
    </xdr:pic>
    <xdr:clientData/>
  </xdr:twoCellAnchor>
  <xdr:twoCellAnchor editAs="oneCell">
    <xdr:from>
      <xdr:col>1</xdr:col>
      <xdr:colOff>647701</xdr:colOff>
      <xdr:row>626</xdr:row>
      <xdr:rowOff>76200</xdr:rowOff>
    </xdr:from>
    <xdr:to>
      <xdr:col>6</xdr:col>
      <xdr:colOff>685800</xdr:colOff>
      <xdr:row>645</xdr:row>
      <xdr:rowOff>9525</xdr:rowOff>
    </xdr:to>
    <xdr:pic>
      <xdr:nvPicPr>
        <xdr:cNvPr id="35" name="34 Imagen" descr="DSCN2580.JPG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1447801" y="115681125"/>
          <a:ext cx="4038599" cy="30289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1</xdr:row>
      <xdr:rowOff>66675</xdr:rowOff>
    </xdr:from>
    <xdr:to>
      <xdr:col>0</xdr:col>
      <xdr:colOff>657225</xdr:colOff>
      <xdr:row>3</xdr:row>
      <xdr:rowOff>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38125"/>
          <a:ext cx="4667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60</xdr:row>
      <xdr:rowOff>66675</xdr:rowOff>
    </xdr:from>
    <xdr:to>
      <xdr:col>0</xdr:col>
      <xdr:colOff>657225</xdr:colOff>
      <xdr:row>62</xdr:row>
      <xdr:rowOff>0</xdr:rowOff>
    </xdr:to>
    <xdr:pic>
      <xdr:nvPicPr>
        <xdr:cNvPr id="7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38125"/>
          <a:ext cx="4667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571500</xdr:colOff>
      <xdr:row>27</xdr:row>
      <xdr:rowOff>123824</xdr:rowOff>
    </xdr:from>
    <xdr:to>
      <xdr:col>6</xdr:col>
      <xdr:colOff>419100</xdr:colOff>
      <xdr:row>45</xdr:row>
      <xdr:rowOff>95249</xdr:rowOff>
    </xdr:to>
    <xdr:pic>
      <xdr:nvPicPr>
        <xdr:cNvPr id="4" name="3 Imagen" descr="DSCN1502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71600" y="5581649"/>
          <a:ext cx="3848100" cy="2886075"/>
        </a:xfrm>
        <a:prstGeom prst="rect">
          <a:avLst/>
        </a:prstGeom>
      </xdr:spPr>
    </xdr:pic>
    <xdr:clientData/>
  </xdr:twoCellAnchor>
  <xdr:twoCellAnchor editAs="oneCell">
    <xdr:from>
      <xdr:col>1</xdr:col>
      <xdr:colOff>466725</xdr:colOff>
      <xdr:row>86</xdr:row>
      <xdr:rowOff>38100</xdr:rowOff>
    </xdr:from>
    <xdr:to>
      <xdr:col>6</xdr:col>
      <xdr:colOff>301625</xdr:colOff>
      <xdr:row>104</xdr:row>
      <xdr:rowOff>0</xdr:rowOff>
    </xdr:to>
    <xdr:pic>
      <xdr:nvPicPr>
        <xdr:cNvPr id="5" name="4 Imagen" descr="DSCN1505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66825" y="16544925"/>
          <a:ext cx="3835400" cy="28765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1</xdr:row>
      <xdr:rowOff>66675</xdr:rowOff>
    </xdr:from>
    <xdr:to>
      <xdr:col>0</xdr:col>
      <xdr:colOff>657225</xdr:colOff>
      <xdr:row>3</xdr:row>
      <xdr:rowOff>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38125"/>
          <a:ext cx="466725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581025</xdr:colOff>
      <xdr:row>27</xdr:row>
      <xdr:rowOff>38100</xdr:rowOff>
    </xdr:from>
    <xdr:to>
      <xdr:col>6</xdr:col>
      <xdr:colOff>725805</xdr:colOff>
      <xdr:row>46</xdr:row>
      <xdr:rowOff>51435</xdr:rowOff>
    </xdr:to>
    <xdr:pic>
      <xdr:nvPicPr>
        <xdr:cNvPr id="3" name="2 Imagen" descr="P1060334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1125" y="5495925"/>
          <a:ext cx="4145280" cy="31089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53"/>
  <sheetViews>
    <sheetView tabSelected="1" view="pageLayout" workbookViewId="0">
      <selection activeCell="A21" sqref="A21"/>
    </sheetView>
  </sheetViews>
  <sheetFormatPr baseColWidth="10" defaultRowHeight="12.75"/>
  <sheetData>
    <row r="1" spans="1:9" ht="13.5" thickBot="1"/>
    <row r="2" spans="1:9" ht="18">
      <c r="A2" s="257"/>
      <c r="B2" s="259" t="s">
        <v>4</v>
      </c>
      <c r="C2" s="259"/>
      <c r="D2" s="259"/>
      <c r="E2" s="259"/>
      <c r="F2" s="259"/>
      <c r="G2" s="259"/>
      <c r="H2" s="259"/>
      <c r="I2" s="260"/>
    </row>
    <row r="3" spans="1:9" ht="18.75" thickBot="1">
      <c r="A3" s="258"/>
      <c r="B3" s="261" t="s">
        <v>5</v>
      </c>
      <c r="C3" s="261"/>
      <c r="D3" s="261"/>
      <c r="E3" s="261"/>
      <c r="F3" s="261"/>
      <c r="G3" s="261"/>
      <c r="H3" s="261"/>
      <c r="I3" s="262"/>
    </row>
    <row r="4" spans="1:9" ht="13.5" thickBot="1">
      <c r="A4" s="263"/>
      <c r="B4" s="263"/>
      <c r="C4" s="263"/>
      <c r="D4" s="263"/>
      <c r="E4" s="263"/>
      <c r="F4" s="263"/>
      <c r="G4" s="263"/>
      <c r="H4" s="263"/>
      <c r="I4" s="263"/>
    </row>
    <row r="5" spans="1:9" ht="18.75" thickBot="1">
      <c r="A5" s="264" t="s">
        <v>114</v>
      </c>
      <c r="B5" s="265"/>
      <c r="C5" s="178" t="s">
        <v>172</v>
      </c>
      <c r="D5" s="266" t="s">
        <v>171</v>
      </c>
      <c r="E5" s="266"/>
      <c r="F5" s="266"/>
      <c r="G5" s="266"/>
      <c r="H5" s="266"/>
      <c r="I5" s="267"/>
    </row>
    <row r="6" spans="1:9" ht="18.75" thickBot="1">
      <c r="A6" s="247"/>
      <c r="B6" s="247"/>
      <c r="C6" s="247"/>
      <c r="D6" s="247"/>
      <c r="E6" s="247"/>
      <c r="F6" s="247"/>
      <c r="G6" s="247"/>
      <c r="H6" s="247"/>
      <c r="I6" s="247"/>
    </row>
    <row r="7" spans="1:9" ht="15.75" thickBot="1">
      <c r="A7" s="248" t="s">
        <v>115</v>
      </c>
      <c r="B7" s="249"/>
      <c r="C7" s="249"/>
      <c r="D7" s="249"/>
      <c r="E7" s="249"/>
      <c r="F7" s="249"/>
      <c r="G7" s="249"/>
      <c r="H7" s="249"/>
      <c r="I7" s="250"/>
    </row>
    <row r="8" spans="1:9" ht="33.75">
      <c r="A8" s="144" t="s">
        <v>116</v>
      </c>
      <c r="B8" s="122" t="s">
        <v>117</v>
      </c>
      <c r="C8" s="122" t="s">
        <v>118</v>
      </c>
      <c r="D8" s="122" t="s">
        <v>119</v>
      </c>
      <c r="E8" s="122" t="s">
        <v>120</v>
      </c>
      <c r="F8" s="10" t="s">
        <v>121</v>
      </c>
      <c r="G8" s="122" t="s">
        <v>0</v>
      </c>
      <c r="H8" s="10"/>
      <c r="I8" s="145" t="s">
        <v>98</v>
      </c>
    </row>
    <row r="9" spans="1:9" ht="13.5" thickBot="1">
      <c r="A9" s="146">
        <v>1012.11</v>
      </c>
      <c r="B9" s="147"/>
      <c r="C9" s="148"/>
      <c r="D9" s="201">
        <v>8</v>
      </c>
      <c r="E9" s="201"/>
      <c r="F9" s="147"/>
      <c r="G9" s="147"/>
      <c r="H9" s="147"/>
      <c r="I9" s="149"/>
    </row>
    <row r="10" spans="1:9" ht="13.5" thickBot="1">
      <c r="A10" s="150">
        <v>1</v>
      </c>
      <c r="B10" s="151">
        <v>40.799999999999997</v>
      </c>
      <c r="C10" s="152">
        <v>11</v>
      </c>
      <c r="D10" s="152">
        <v>223.9</v>
      </c>
      <c r="E10" s="152">
        <v>0</v>
      </c>
      <c r="F10" s="152"/>
      <c r="G10" s="152">
        <v>246.7</v>
      </c>
      <c r="H10" s="152"/>
      <c r="I10" s="153">
        <v>489.75</v>
      </c>
    </row>
    <row r="11" spans="1:9" ht="13.5" thickBot="1">
      <c r="A11" s="154"/>
      <c r="B11" s="251"/>
      <c r="C11" s="251"/>
      <c r="D11" s="251"/>
      <c r="E11" s="251"/>
      <c r="F11" s="251"/>
      <c r="G11" s="251"/>
      <c r="H11" s="251"/>
      <c r="I11" s="155"/>
    </row>
    <row r="12" spans="1:9" ht="22.5">
      <c r="A12" s="156" t="s">
        <v>220</v>
      </c>
      <c r="B12" s="195" t="s">
        <v>221</v>
      </c>
      <c r="C12" s="157" t="s">
        <v>122</v>
      </c>
      <c r="D12" s="112">
        <v>2</v>
      </c>
      <c r="E12" s="157" t="s">
        <v>1</v>
      </c>
      <c r="F12" s="112">
        <v>3</v>
      </c>
      <c r="G12" s="122" t="s">
        <v>123</v>
      </c>
      <c r="H12" s="252" t="s">
        <v>124</v>
      </c>
      <c r="I12" s="253"/>
    </row>
    <row r="13" spans="1:9">
      <c r="A13" s="254" t="s">
        <v>125</v>
      </c>
      <c r="B13" s="218">
        <v>3</v>
      </c>
      <c r="C13" s="255" t="s">
        <v>126</v>
      </c>
      <c r="D13" s="218">
        <v>10</v>
      </c>
      <c r="E13" s="255" t="s">
        <v>127</v>
      </c>
      <c r="F13" s="123" t="s">
        <v>2</v>
      </c>
      <c r="G13" s="123" t="s">
        <v>3</v>
      </c>
      <c r="H13" s="256" t="s">
        <v>128</v>
      </c>
      <c r="I13" s="241" t="s">
        <v>83</v>
      </c>
    </row>
    <row r="14" spans="1:9">
      <c r="A14" s="254"/>
      <c r="B14" s="218"/>
      <c r="C14" s="255"/>
      <c r="D14" s="218"/>
      <c r="E14" s="255"/>
      <c r="F14" s="121">
        <v>1</v>
      </c>
      <c r="G14" s="121">
        <v>1</v>
      </c>
      <c r="H14" s="256"/>
      <c r="I14" s="241"/>
    </row>
    <row r="15" spans="1:9">
      <c r="A15" s="238" t="s">
        <v>129</v>
      </c>
      <c r="B15" s="240" t="s">
        <v>130</v>
      </c>
      <c r="C15" s="240"/>
      <c r="D15" s="240" t="s">
        <v>131</v>
      </c>
      <c r="E15" s="240"/>
      <c r="F15" s="218" t="s">
        <v>132</v>
      </c>
      <c r="G15" s="218"/>
      <c r="H15" s="218" t="s">
        <v>133</v>
      </c>
      <c r="I15" s="241"/>
    </row>
    <row r="16" spans="1:9" ht="13.5" thickBot="1">
      <c r="A16" s="239"/>
      <c r="B16" s="242"/>
      <c r="C16" s="242"/>
      <c r="D16" s="242"/>
      <c r="E16" s="242"/>
      <c r="F16" s="243"/>
      <c r="G16" s="244"/>
      <c r="H16" s="245"/>
      <c r="I16" s="246"/>
    </row>
    <row r="17" spans="1:9" ht="13.5" thickBot="1">
      <c r="A17" s="158"/>
      <c r="B17" s="155"/>
      <c r="C17" s="155"/>
      <c r="D17" s="155"/>
      <c r="E17" s="155"/>
      <c r="F17" s="155"/>
      <c r="G17" s="155"/>
      <c r="H17" s="155"/>
      <c r="I17" s="155"/>
    </row>
    <row r="18" spans="1:9" ht="13.5" thickBot="1">
      <c r="A18" s="224" t="s">
        <v>134</v>
      </c>
      <c r="B18" s="225"/>
      <c r="C18" s="225"/>
      <c r="D18" s="225"/>
      <c r="E18" s="225"/>
      <c r="F18" s="225"/>
      <c r="G18" s="225"/>
      <c r="H18" s="225"/>
      <c r="I18" s="226"/>
    </row>
    <row r="19" spans="1:9" ht="13.5" thickBot="1">
      <c r="A19" s="107"/>
      <c r="B19" s="13"/>
      <c r="C19" s="13"/>
      <c r="D19" s="13"/>
      <c r="E19" s="13"/>
      <c r="F19" s="13"/>
      <c r="G19" s="13"/>
      <c r="H19" s="13"/>
      <c r="I19" s="13"/>
    </row>
    <row r="20" spans="1:9">
      <c r="A20" s="159"/>
      <c r="B20" s="160"/>
      <c r="C20" s="160"/>
      <c r="D20" s="160"/>
      <c r="E20" s="161"/>
      <c r="F20" s="162"/>
      <c r="G20" s="162"/>
      <c r="H20" s="162"/>
      <c r="I20" s="162"/>
    </row>
    <row r="21" spans="1:9" ht="15">
      <c r="A21" s="163"/>
      <c r="B21" s="164"/>
      <c r="C21" s="164"/>
      <c r="D21" s="164"/>
      <c r="E21" s="164"/>
      <c r="F21" s="164"/>
      <c r="G21" s="164"/>
      <c r="H21" s="164"/>
      <c r="I21" s="164"/>
    </row>
    <row r="22" spans="1:9" ht="15">
      <c r="A22" s="165"/>
      <c r="B22" s="166"/>
      <c r="C22" s="166"/>
      <c r="D22" s="166"/>
      <c r="E22" s="166"/>
      <c r="F22" s="166"/>
      <c r="G22" s="166"/>
      <c r="H22" s="166"/>
      <c r="I22" s="166"/>
    </row>
    <row r="23" spans="1:9">
      <c r="A23" s="167"/>
      <c r="B23" s="13"/>
      <c r="C23" s="13"/>
      <c r="D23" s="13"/>
      <c r="E23" s="13"/>
      <c r="F23" s="13"/>
      <c r="G23" s="13"/>
      <c r="H23" s="13"/>
      <c r="I23" s="13"/>
    </row>
    <row r="24" spans="1:9">
      <c r="A24" s="167"/>
      <c r="B24" s="13"/>
      <c r="C24" s="13"/>
      <c r="D24" s="13"/>
      <c r="E24" s="13"/>
      <c r="F24" s="13"/>
      <c r="G24" s="13"/>
      <c r="H24" s="13"/>
      <c r="I24" s="13"/>
    </row>
    <row r="25" spans="1:9">
      <c r="A25" s="167"/>
      <c r="B25" s="13"/>
      <c r="C25" s="13"/>
      <c r="D25" s="13"/>
      <c r="E25" s="13"/>
      <c r="F25" s="13"/>
      <c r="G25" s="13"/>
      <c r="H25" s="13"/>
      <c r="I25" s="13"/>
    </row>
    <row r="26" spans="1:9">
      <c r="A26" s="167"/>
      <c r="B26" s="13"/>
      <c r="C26" s="13"/>
      <c r="D26" s="13"/>
      <c r="E26" s="13"/>
      <c r="F26" s="13"/>
      <c r="G26" s="13"/>
      <c r="H26" s="13"/>
      <c r="I26" s="13"/>
    </row>
    <row r="27" spans="1:9">
      <c r="A27" s="167"/>
      <c r="B27" s="13"/>
      <c r="C27" s="13"/>
      <c r="D27" s="13"/>
      <c r="E27" s="13"/>
      <c r="F27" s="13"/>
      <c r="G27" s="13"/>
      <c r="H27" s="13"/>
      <c r="I27" s="13"/>
    </row>
    <row r="28" spans="1:9">
      <c r="A28" s="167"/>
      <c r="B28" s="13"/>
      <c r="C28" s="13"/>
      <c r="D28" s="13"/>
      <c r="E28" s="13"/>
      <c r="F28" s="13"/>
      <c r="G28" s="13"/>
      <c r="H28" s="13"/>
      <c r="I28" s="13"/>
    </row>
    <row r="29" spans="1:9">
      <c r="A29" s="167"/>
      <c r="B29" s="13"/>
      <c r="C29" s="13"/>
      <c r="D29" s="13"/>
      <c r="E29" s="13"/>
      <c r="F29" s="13"/>
      <c r="G29" s="13"/>
      <c r="H29" s="13"/>
      <c r="I29" s="13"/>
    </row>
    <row r="30" spans="1:9">
      <c r="A30" s="167"/>
      <c r="B30" s="13"/>
      <c r="C30" s="13"/>
      <c r="D30" s="13"/>
      <c r="E30" s="13"/>
      <c r="F30" s="13"/>
      <c r="G30" s="13"/>
      <c r="H30" s="13"/>
      <c r="I30" s="13"/>
    </row>
    <row r="31" spans="1:9">
      <c r="A31" s="167"/>
      <c r="B31" s="13"/>
      <c r="C31" s="13"/>
      <c r="D31" s="13"/>
      <c r="E31" s="13"/>
      <c r="F31" s="13"/>
      <c r="G31" s="13"/>
      <c r="H31" s="13"/>
      <c r="I31" s="13"/>
    </row>
    <row r="32" spans="1:9">
      <c r="A32" s="167"/>
      <c r="B32" s="13"/>
      <c r="C32" s="13"/>
      <c r="D32" s="13"/>
      <c r="E32" s="13"/>
      <c r="F32" s="13"/>
      <c r="G32" s="13"/>
      <c r="H32" s="13"/>
      <c r="I32" s="13"/>
    </row>
    <row r="33" spans="1:9">
      <c r="A33" s="167"/>
      <c r="B33" s="13"/>
      <c r="C33" s="13"/>
      <c r="D33" s="13"/>
      <c r="E33" s="13"/>
      <c r="F33" s="13"/>
      <c r="G33" s="13"/>
      <c r="H33" s="13"/>
      <c r="I33" s="13"/>
    </row>
    <row r="34" spans="1:9">
      <c r="A34" s="167"/>
      <c r="B34" s="13"/>
      <c r="C34" s="13"/>
      <c r="D34" s="13"/>
      <c r="E34" s="13"/>
      <c r="F34" s="13"/>
      <c r="G34" s="13"/>
      <c r="H34" s="13"/>
      <c r="I34" s="13"/>
    </row>
    <row r="35" spans="1:9">
      <c r="A35" s="167"/>
      <c r="B35" s="13"/>
      <c r="C35" s="13"/>
      <c r="D35" s="13"/>
      <c r="E35" s="13"/>
      <c r="F35" s="13"/>
      <c r="G35" s="13"/>
      <c r="H35" s="13"/>
      <c r="I35" s="13"/>
    </row>
    <row r="36" spans="1:9">
      <c r="A36" s="167"/>
      <c r="B36" s="13"/>
      <c r="C36" s="13"/>
      <c r="D36" s="13"/>
      <c r="E36" s="13"/>
      <c r="F36" s="13"/>
      <c r="G36" s="13"/>
      <c r="H36" s="13"/>
      <c r="I36" s="13"/>
    </row>
    <row r="37" spans="1:9">
      <c r="A37" s="167"/>
      <c r="B37" s="13"/>
      <c r="C37" s="13"/>
      <c r="D37" s="13"/>
      <c r="E37" s="13"/>
      <c r="F37" s="13"/>
      <c r="G37" s="13"/>
      <c r="H37" s="13"/>
      <c r="I37" s="13"/>
    </row>
    <row r="38" spans="1:9">
      <c r="A38" s="167"/>
      <c r="B38" s="13"/>
      <c r="C38" s="13"/>
      <c r="D38" s="13"/>
      <c r="E38" s="13"/>
      <c r="F38" s="13"/>
      <c r="G38" s="13"/>
      <c r="H38" s="13"/>
      <c r="I38" s="13"/>
    </row>
    <row r="39" spans="1:9">
      <c r="A39" s="167"/>
      <c r="B39" s="13"/>
      <c r="C39" s="13"/>
      <c r="D39" s="13"/>
      <c r="E39" s="168"/>
      <c r="F39" s="13"/>
      <c r="G39" s="13"/>
      <c r="H39" s="13"/>
      <c r="I39" s="13"/>
    </row>
    <row r="40" spans="1:9">
      <c r="A40" s="167"/>
      <c r="B40" s="13"/>
      <c r="C40" s="13"/>
      <c r="D40" s="13"/>
      <c r="E40" s="168"/>
      <c r="F40" s="13"/>
      <c r="G40" s="13"/>
      <c r="H40" s="13"/>
      <c r="I40" s="13"/>
    </row>
    <row r="41" spans="1:9">
      <c r="A41" s="167"/>
      <c r="B41" s="13"/>
      <c r="C41" s="13"/>
      <c r="D41" s="13"/>
      <c r="E41" s="168"/>
      <c r="F41" s="13"/>
      <c r="G41" s="13"/>
      <c r="H41" s="13"/>
      <c r="I41" s="13"/>
    </row>
    <row r="42" spans="1:9">
      <c r="A42" s="167"/>
      <c r="B42" s="13"/>
      <c r="C42" s="13"/>
      <c r="D42" s="13"/>
      <c r="E42" s="168"/>
      <c r="F42" s="13"/>
      <c r="G42" s="13"/>
      <c r="H42" s="13"/>
      <c r="I42" s="13"/>
    </row>
    <row r="43" spans="1:9">
      <c r="A43" s="167"/>
      <c r="B43" s="13"/>
      <c r="C43" s="13"/>
      <c r="D43" s="13"/>
      <c r="E43" s="168"/>
      <c r="F43" s="13"/>
      <c r="G43" s="13"/>
      <c r="H43" s="13"/>
      <c r="I43" s="13"/>
    </row>
    <row r="44" spans="1:9">
      <c r="A44" s="12"/>
      <c r="B44" s="162"/>
      <c r="C44" s="162"/>
      <c r="D44" s="162"/>
      <c r="E44" s="169"/>
      <c r="F44" s="162"/>
      <c r="G44" s="162"/>
      <c r="H44" s="162"/>
      <c r="I44" s="162"/>
    </row>
    <row r="45" spans="1:9">
      <c r="A45" s="25"/>
      <c r="B45" s="9"/>
      <c r="C45" s="9"/>
      <c r="D45" s="9"/>
      <c r="E45" s="26"/>
      <c r="F45" s="9"/>
      <c r="G45" s="9"/>
      <c r="H45" s="9"/>
      <c r="I45" s="9"/>
    </row>
    <row r="46" spans="1:9" ht="13.5" thickBot="1">
      <c r="A46" s="27"/>
      <c r="B46" s="28"/>
      <c r="C46" s="28"/>
      <c r="D46" s="28"/>
      <c r="E46" s="29"/>
      <c r="F46" s="9"/>
      <c r="G46" s="9"/>
      <c r="H46" s="9"/>
      <c r="I46" s="9"/>
    </row>
    <row r="47" spans="1:9" ht="13.5" thickBot="1">
      <c r="A47" s="9"/>
      <c r="B47" s="9"/>
      <c r="C47" s="9"/>
      <c r="D47" s="9"/>
      <c r="E47" s="9"/>
      <c r="F47" s="9"/>
      <c r="G47" s="9"/>
      <c r="H47" s="9"/>
      <c r="I47" s="9"/>
    </row>
    <row r="48" spans="1:9" ht="28.5" customHeight="1">
      <c r="A48" s="227" t="s">
        <v>15</v>
      </c>
      <c r="B48" s="228"/>
      <c r="C48" s="228"/>
      <c r="D48" s="229"/>
      <c r="E48" s="230" t="s">
        <v>13</v>
      </c>
      <c r="F48" s="231"/>
      <c r="G48" s="232" t="s">
        <v>90</v>
      </c>
      <c r="H48" s="233"/>
      <c r="I48" s="234"/>
    </row>
    <row r="49" spans="1:9">
      <c r="A49" s="235" t="s">
        <v>135</v>
      </c>
      <c r="B49" s="236"/>
      <c r="C49" s="236"/>
      <c r="D49" s="237"/>
      <c r="E49" s="214" t="s">
        <v>12</v>
      </c>
      <c r="F49" s="215"/>
      <c r="G49" s="216" t="s">
        <v>10</v>
      </c>
      <c r="H49" s="216"/>
      <c r="I49" s="217"/>
    </row>
    <row r="50" spans="1:9">
      <c r="A50" s="210" t="s">
        <v>6</v>
      </c>
      <c r="B50" s="212" t="s">
        <v>136</v>
      </c>
      <c r="C50" s="212"/>
      <c r="D50" s="213"/>
      <c r="E50" s="214" t="s">
        <v>11</v>
      </c>
      <c r="F50" s="215"/>
      <c r="G50" s="216" t="s">
        <v>7</v>
      </c>
      <c r="H50" s="216"/>
      <c r="I50" s="217"/>
    </row>
    <row r="51" spans="1:9">
      <c r="A51" s="210"/>
      <c r="B51" s="212" t="s">
        <v>137</v>
      </c>
      <c r="C51" s="212"/>
      <c r="D51" s="213"/>
      <c r="E51" s="16" t="s">
        <v>14</v>
      </c>
      <c r="F51" s="212" t="s">
        <v>8</v>
      </c>
      <c r="G51" s="212"/>
      <c r="H51" s="212"/>
      <c r="I51" s="213"/>
    </row>
    <row r="52" spans="1:9" ht="24">
      <c r="A52" s="210"/>
      <c r="B52" s="212" t="s">
        <v>138</v>
      </c>
      <c r="C52" s="212"/>
      <c r="D52" s="213"/>
      <c r="E52" s="17" t="s">
        <v>9</v>
      </c>
      <c r="F52" s="218" t="s">
        <v>113</v>
      </c>
      <c r="G52" s="218"/>
      <c r="H52" s="120" t="s">
        <v>33</v>
      </c>
      <c r="I52" s="183" t="s">
        <v>172</v>
      </c>
    </row>
    <row r="53" spans="1:9" ht="13.5" thickBot="1">
      <c r="A53" s="211"/>
      <c r="B53" s="219" t="s">
        <v>139</v>
      </c>
      <c r="C53" s="219"/>
      <c r="D53" s="220"/>
      <c r="E53" s="221"/>
      <c r="F53" s="222"/>
      <c r="G53" s="222"/>
      <c r="H53" s="222"/>
      <c r="I53" s="223"/>
    </row>
  </sheetData>
  <mergeCells count="43">
    <mergeCell ref="A2:A3"/>
    <mergeCell ref="B2:I2"/>
    <mergeCell ref="B3:I3"/>
    <mergeCell ref="A4:I4"/>
    <mergeCell ref="A5:B5"/>
    <mergeCell ref="D5:I5"/>
    <mergeCell ref="A6:I6"/>
    <mergeCell ref="A7:I7"/>
    <mergeCell ref="B11:H11"/>
    <mergeCell ref="H12:I12"/>
    <mergeCell ref="A13:A14"/>
    <mergeCell ref="B13:B14"/>
    <mergeCell ref="C13:C14"/>
    <mergeCell ref="D13:D14"/>
    <mergeCell ref="E13:E14"/>
    <mergeCell ref="H13:H14"/>
    <mergeCell ref="I13:I14"/>
    <mergeCell ref="A15:A16"/>
    <mergeCell ref="B15:C15"/>
    <mergeCell ref="D15:E15"/>
    <mergeCell ref="F15:G15"/>
    <mergeCell ref="H15:I15"/>
    <mergeCell ref="B16:C16"/>
    <mergeCell ref="D16:E16"/>
    <mergeCell ref="F16:G16"/>
    <mergeCell ref="H16:I16"/>
    <mergeCell ref="A18:I18"/>
    <mergeCell ref="A48:D48"/>
    <mergeCell ref="E48:F48"/>
    <mergeCell ref="G48:I48"/>
    <mergeCell ref="A49:D49"/>
    <mergeCell ref="E49:F49"/>
    <mergeCell ref="G49:I49"/>
    <mergeCell ref="A50:A53"/>
    <mergeCell ref="B50:D50"/>
    <mergeCell ref="E50:F50"/>
    <mergeCell ref="G50:I50"/>
    <mergeCell ref="B51:D51"/>
    <mergeCell ref="F51:I51"/>
    <mergeCell ref="B52:D52"/>
    <mergeCell ref="F52:G52"/>
    <mergeCell ref="B53:D53"/>
    <mergeCell ref="E53:I53"/>
  </mergeCells>
  <pageMargins left="0.7" right="0.7" top="0.75" bottom="0.75" header="0.3" footer="0.3"/>
  <pageSetup paperSize="9" scale="86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I174"/>
  <sheetViews>
    <sheetView view="pageLayout" workbookViewId="0">
      <selection activeCell="I147" sqref="I147"/>
    </sheetView>
  </sheetViews>
  <sheetFormatPr baseColWidth="10" defaultRowHeight="12.75"/>
  <sheetData>
    <row r="1" spans="1:9" ht="13.5" thickBot="1"/>
    <row r="2" spans="1:9" ht="18">
      <c r="A2" s="257"/>
      <c r="B2" s="259" t="s">
        <v>4</v>
      </c>
      <c r="C2" s="259"/>
      <c r="D2" s="259"/>
      <c r="E2" s="259"/>
      <c r="F2" s="259"/>
      <c r="G2" s="259"/>
      <c r="H2" s="259"/>
      <c r="I2" s="260"/>
    </row>
    <row r="3" spans="1:9" ht="18.75" thickBot="1">
      <c r="A3" s="258"/>
      <c r="B3" s="261" t="s">
        <v>5</v>
      </c>
      <c r="C3" s="261"/>
      <c r="D3" s="261"/>
      <c r="E3" s="261"/>
      <c r="F3" s="261"/>
      <c r="G3" s="261"/>
      <c r="H3" s="261"/>
      <c r="I3" s="262"/>
    </row>
    <row r="4" spans="1:9" ht="13.5" thickBot="1">
      <c r="A4" s="294"/>
      <c r="B4" s="295"/>
      <c r="C4" s="295"/>
      <c r="D4" s="295"/>
      <c r="E4" s="295"/>
      <c r="F4" s="295"/>
      <c r="G4" s="295"/>
      <c r="H4" s="295"/>
      <c r="I4" s="295"/>
    </row>
    <row r="5" spans="1:9" ht="18.75" thickBot="1">
      <c r="A5" s="284" t="s">
        <v>106</v>
      </c>
      <c r="B5" s="285"/>
      <c r="C5" s="178" t="s">
        <v>174</v>
      </c>
      <c r="D5" s="266" t="s">
        <v>171</v>
      </c>
      <c r="E5" s="266"/>
      <c r="F5" s="266"/>
      <c r="G5" s="266"/>
      <c r="H5" s="266"/>
      <c r="I5" s="267"/>
    </row>
    <row r="6" spans="1:9" ht="18.75" thickBot="1">
      <c r="A6" s="247"/>
      <c r="B6" s="247"/>
      <c r="C6" s="247"/>
      <c r="D6" s="247"/>
      <c r="E6" s="247"/>
      <c r="F6" s="247"/>
      <c r="G6" s="247"/>
      <c r="H6" s="247"/>
      <c r="I6" s="247"/>
    </row>
    <row r="7" spans="1:9" ht="15.75" thickBot="1">
      <c r="A7" s="248" t="s">
        <v>76</v>
      </c>
      <c r="B7" s="249"/>
      <c r="C7" s="249"/>
      <c r="D7" s="249"/>
      <c r="E7" s="249"/>
      <c r="F7" s="249"/>
      <c r="G7" s="249"/>
      <c r="H7" s="249"/>
      <c r="I7" s="250"/>
    </row>
    <row r="8" spans="1:9" ht="22.5">
      <c r="A8" s="286" t="s">
        <v>16</v>
      </c>
      <c r="B8" s="288" t="s">
        <v>111</v>
      </c>
      <c r="C8" s="290" t="s">
        <v>1</v>
      </c>
      <c r="D8" s="292">
        <v>3</v>
      </c>
      <c r="E8" s="32" t="s">
        <v>17</v>
      </c>
      <c r="F8" s="33" t="s">
        <v>18</v>
      </c>
      <c r="G8" s="112" t="s">
        <v>19</v>
      </c>
      <c r="H8" s="33" t="s">
        <v>20</v>
      </c>
      <c r="I8" s="113" t="s">
        <v>85</v>
      </c>
    </row>
    <row r="9" spans="1:9" ht="13.5" thickBot="1">
      <c r="A9" s="287"/>
      <c r="B9" s="289"/>
      <c r="C9" s="291"/>
      <c r="D9" s="293"/>
      <c r="E9" s="18" t="s">
        <v>21</v>
      </c>
      <c r="F9" s="109">
        <v>3</v>
      </c>
      <c r="G9" s="109"/>
      <c r="H9" s="109">
        <v>10</v>
      </c>
      <c r="I9" s="137"/>
    </row>
    <row r="10" spans="1:9" ht="34.5" thickBot="1">
      <c r="A10" s="114" t="s">
        <v>22</v>
      </c>
      <c r="B10" s="101">
        <v>402</v>
      </c>
      <c r="C10" s="111" t="s">
        <v>23</v>
      </c>
      <c r="D10" s="109">
        <v>10</v>
      </c>
      <c r="E10" s="20" t="s">
        <v>24</v>
      </c>
      <c r="F10" s="101">
        <v>40.799999999999997</v>
      </c>
      <c r="G10" s="100"/>
      <c r="H10" s="136">
        <v>223.9</v>
      </c>
      <c r="I10" s="137"/>
    </row>
    <row r="11" spans="1:9">
      <c r="A11" s="114" t="s">
        <v>25</v>
      </c>
      <c r="B11" s="115" t="s">
        <v>26</v>
      </c>
      <c r="C11" s="19" t="s">
        <v>27</v>
      </c>
      <c r="D11" s="21" t="s">
        <v>28</v>
      </c>
      <c r="E11" s="277" t="s">
        <v>29</v>
      </c>
      <c r="F11" s="20" t="s">
        <v>0</v>
      </c>
      <c r="G11" s="109" t="s">
        <v>30</v>
      </c>
      <c r="H11" s="109" t="s">
        <v>86</v>
      </c>
      <c r="I11" s="15" t="s">
        <v>89</v>
      </c>
    </row>
    <row r="12" spans="1:9">
      <c r="A12" s="31" t="s">
        <v>2</v>
      </c>
      <c r="B12" s="1">
        <v>0</v>
      </c>
      <c r="C12" s="118"/>
      <c r="D12" s="21" t="s">
        <v>82</v>
      </c>
      <c r="E12" s="277"/>
      <c r="F12" s="140"/>
      <c r="G12" s="135"/>
      <c r="H12" s="121"/>
      <c r="I12" s="137"/>
    </row>
    <row r="13" spans="1:9" ht="13.5" thickBot="1">
      <c r="A13" s="34" t="s">
        <v>3</v>
      </c>
      <c r="B13" s="102">
        <v>0</v>
      </c>
      <c r="C13" s="111"/>
      <c r="D13" s="6" t="s">
        <v>82</v>
      </c>
      <c r="E13" s="110" t="s">
        <v>28</v>
      </c>
      <c r="F13" s="6" t="s">
        <v>82</v>
      </c>
      <c r="G13" s="6" t="s">
        <v>82</v>
      </c>
      <c r="H13" s="6"/>
      <c r="I13" s="35"/>
    </row>
    <row r="14" spans="1:9" ht="13.5" thickBot="1">
      <c r="A14" s="278" t="s">
        <v>32</v>
      </c>
      <c r="B14" s="279"/>
      <c r="C14" s="279"/>
      <c r="D14" s="279"/>
      <c r="E14" s="279"/>
      <c r="F14" s="279"/>
      <c r="G14" s="279"/>
      <c r="H14" s="279"/>
      <c r="I14" s="280"/>
    </row>
    <row r="15" spans="1:9">
      <c r="A15" s="22"/>
      <c r="B15" s="23"/>
      <c r="C15" s="23"/>
      <c r="D15" s="23"/>
      <c r="E15" s="23"/>
      <c r="F15" s="23"/>
      <c r="G15" s="23"/>
      <c r="H15" s="23"/>
      <c r="I15" s="24"/>
    </row>
    <row r="16" spans="1:9">
      <c r="A16" s="25"/>
      <c r="B16" s="9"/>
      <c r="C16" s="9"/>
      <c r="D16" s="9"/>
      <c r="E16" s="9"/>
      <c r="F16" s="9"/>
      <c r="G16" s="9"/>
      <c r="H16" s="9"/>
      <c r="I16" s="26"/>
    </row>
    <row r="17" spans="1:9">
      <c r="A17" s="25"/>
      <c r="B17" s="9"/>
      <c r="C17" s="9"/>
      <c r="D17" s="9"/>
      <c r="E17" s="9"/>
      <c r="F17" s="9"/>
      <c r="G17" s="9"/>
      <c r="H17" s="9"/>
      <c r="I17" s="26"/>
    </row>
    <row r="18" spans="1:9">
      <c r="A18" s="25"/>
      <c r="B18" s="9"/>
      <c r="C18" s="9"/>
      <c r="D18" s="9"/>
      <c r="E18" s="9"/>
      <c r="F18" s="9"/>
      <c r="G18" s="9"/>
      <c r="H18" s="9"/>
      <c r="I18" s="26"/>
    </row>
    <row r="19" spans="1:9">
      <c r="A19" s="25"/>
      <c r="B19" s="9"/>
      <c r="C19" s="9"/>
      <c r="D19" s="9"/>
      <c r="E19" s="9"/>
      <c r="F19" s="9"/>
      <c r="G19" s="9"/>
      <c r="H19" s="9"/>
      <c r="I19" s="26"/>
    </row>
    <row r="20" spans="1:9">
      <c r="A20" s="25"/>
      <c r="B20" s="9"/>
      <c r="C20" s="9"/>
      <c r="D20" s="9"/>
      <c r="E20" s="9"/>
      <c r="F20" s="9"/>
      <c r="G20" s="9"/>
      <c r="H20" s="9"/>
      <c r="I20" s="26"/>
    </row>
    <row r="21" spans="1:9">
      <c r="A21" s="25"/>
      <c r="B21" s="9"/>
      <c r="C21" s="9"/>
      <c r="D21" s="9"/>
      <c r="E21" s="9"/>
      <c r="F21" s="9"/>
      <c r="G21" s="9"/>
      <c r="H21" s="9"/>
      <c r="I21" s="26"/>
    </row>
    <row r="22" spans="1:9">
      <c r="A22" s="25"/>
      <c r="B22" s="9"/>
      <c r="C22" s="9"/>
      <c r="D22" s="9"/>
      <c r="E22" s="9"/>
      <c r="F22" s="9"/>
      <c r="G22" s="9"/>
      <c r="H22" s="9"/>
      <c r="I22" s="26"/>
    </row>
    <row r="23" spans="1:9">
      <c r="A23" s="25"/>
      <c r="B23" s="9"/>
      <c r="C23" s="9"/>
      <c r="D23" s="9"/>
      <c r="E23" s="9"/>
      <c r="F23" s="9"/>
      <c r="G23" s="9"/>
      <c r="H23" s="9"/>
      <c r="I23" s="26"/>
    </row>
    <row r="24" spans="1:9">
      <c r="A24" s="25"/>
      <c r="B24" s="9"/>
      <c r="C24" s="9"/>
      <c r="D24" s="9"/>
      <c r="E24" s="9"/>
      <c r="F24" s="9"/>
      <c r="G24" s="9"/>
      <c r="H24" s="9"/>
      <c r="I24" s="26"/>
    </row>
    <row r="25" spans="1:9">
      <c r="A25" s="25"/>
      <c r="B25" s="9"/>
      <c r="C25" s="9"/>
      <c r="D25" s="9"/>
      <c r="E25" s="9"/>
      <c r="F25" s="9"/>
      <c r="G25" s="9"/>
      <c r="H25" s="9"/>
      <c r="I25" s="26"/>
    </row>
    <row r="26" spans="1:9">
      <c r="A26" s="25"/>
      <c r="B26" s="9"/>
      <c r="C26" s="9"/>
      <c r="D26" s="9"/>
      <c r="E26" s="9"/>
      <c r="F26" s="9"/>
      <c r="G26" s="9"/>
      <c r="H26" s="9"/>
      <c r="I26" s="26"/>
    </row>
    <row r="27" spans="1:9">
      <c r="A27" s="25"/>
      <c r="B27" s="9"/>
      <c r="C27" s="9"/>
      <c r="D27" s="9"/>
      <c r="E27" s="9"/>
      <c r="F27" s="9"/>
      <c r="G27" s="9"/>
      <c r="H27" s="9"/>
      <c r="I27" s="26"/>
    </row>
    <row r="28" spans="1:9">
      <c r="A28" s="25"/>
      <c r="B28" s="9"/>
      <c r="C28" s="9"/>
      <c r="D28" s="9"/>
      <c r="E28" s="9"/>
      <c r="F28" s="9"/>
      <c r="G28" s="9"/>
      <c r="H28" s="9"/>
      <c r="I28" s="26"/>
    </row>
    <row r="29" spans="1:9">
      <c r="A29" s="25"/>
      <c r="B29" s="9"/>
      <c r="C29" s="9"/>
      <c r="D29" s="9"/>
      <c r="E29" s="9"/>
      <c r="F29" s="9"/>
      <c r="G29" s="9"/>
      <c r="H29" s="9"/>
      <c r="I29" s="26"/>
    </row>
    <row r="30" spans="1:9">
      <c r="A30" s="25"/>
      <c r="B30" s="9"/>
      <c r="C30" s="9"/>
      <c r="D30" s="9"/>
      <c r="E30" s="9"/>
      <c r="F30" s="9"/>
      <c r="G30" s="9"/>
      <c r="H30" s="9"/>
      <c r="I30" s="26"/>
    </row>
    <row r="31" spans="1:9">
      <c r="A31" s="25"/>
      <c r="B31" s="9"/>
      <c r="C31" s="9"/>
      <c r="D31" s="9"/>
      <c r="E31" s="9"/>
      <c r="F31" s="9"/>
      <c r="G31" s="9"/>
      <c r="H31" s="9"/>
      <c r="I31" s="26"/>
    </row>
    <row r="32" spans="1:9">
      <c r="A32" s="25"/>
      <c r="B32" s="9"/>
      <c r="C32" s="9"/>
      <c r="D32" s="9"/>
      <c r="E32" s="9"/>
      <c r="F32" s="9"/>
      <c r="G32" s="9"/>
      <c r="H32" s="9"/>
      <c r="I32" s="26"/>
    </row>
    <row r="33" spans="1:9">
      <c r="A33" s="25"/>
      <c r="B33" s="9"/>
      <c r="C33" s="9"/>
      <c r="D33" s="9"/>
      <c r="E33" s="9"/>
      <c r="F33" s="9"/>
      <c r="G33" s="9"/>
      <c r="H33" s="9"/>
      <c r="I33" s="26"/>
    </row>
    <row r="34" spans="1:9">
      <c r="A34" s="25"/>
      <c r="B34" s="9"/>
      <c r="C34" s="9"/>
      <c r="D34" s="9"/>
      <c r="E34" s="9"/>
      <c r="F34" s="9"/>
      <c r="G34" s="9"/>
      <c r="H34" s="9"/>
      <c r="I34" s="26"/>
    </row>
    <row r="35" spans="1:9">
      <c r="A35" s="25"/>
      <c r="B35" s="9"/>
      <c r="C35" s="9"/>
      <c r="D35" s="9"/>
      <c r="E35" s="9"/>
      <c r="F35" s="9"/>
      <c r="G35" s="9"/>
      <c r="H35" s="9"/>
      <c r="I35" s="26"/>
    </row>
    <row r="36" spans="1:9">
      <c r="A36" s="25"/>
      <c r="B36" s="9"/>
      <c r="C36" s="9"/>
      <c r="D36" s="9"/>
      <c r="E36" s="9"/>
      <c r="F36" s="9"/>
      <c r="G36" s="9"/>
      <c r="H36" s="9"/>
      <c r="I36" s="26"/>
    </row>
    <row r="37" spans="1:9">
      <c r="A37" s="25"/>
      <c r="B37" s="9"/>
      <c r="C37" s="9"/>
      <c r="D37" s="9"/>
      <c r="E37" s="9"/>
      <c r="F37" s="9"/>
      <c r="G37" s="9"/>
      <c r="H37" s="9"/>
      <c r="I37" s="26"/>
    </row>
    <row r="38" spans="1:9">
      <c r="A38" s="25"/>
      <c r="B38" s="9"/>
      <c r="C38" s="9"/>
      <c r="D38" s="9"/>
      <c r="E38" s="9"/>
      <c r="F38" s="9"/>
      <c r="G38" s="9"/>
      <c r="H38" s="9"/>
      <c r="I38" s="26"/>
    </row>
    <row r="39" spans="1:9">
      <c r="A39" s="25"/>
      <c r="B39" s="9"/>
      <c r="C39" s="9"/>
      <c r="D39" s="9"/>
      <c r="E39" s="9"/>
      <c r="F39" s="9"/>
      <c r="G39" s="9"/>
      <c r="H39" s="9"/>
      <c r="I39" s="26"/>
    </row>
    <row r="40" spans="1:9">
      <c r="A40" s="25"/>
      <c r="B40" s="9"/>
      <c r="C40" s="9"/>
      <c r="D40" s="9"/>
      <c r="E40" s="9"/>
      <c r="F40" s="9"/>
      <c r="G40" s="9"/>
      <c r="H40" s="9"/>
      <c r="I40" s="26"/>
    </row>
    <row r="41" spans="1:9">
      <c r="A41" s="25"/>
      <c r="B41" s="9"/>
      <c r="C41" s="9"/>
      <c r="D41" s="9"/>
      <c r="E41" s="9"/>
      <c r="F41" s="9"/>
      <c r="G41" s="9"/>
      <c r="H41" s="9"/>
      <c r="I41" s="26"/>
    </row>
    <row r="42" spans="1:9">
      <c r="A42" s="25"/>
      <c r="B42" s="9"/>
      <c r="C42" s="9"/>
      <c r="D42" s="9"/>
      <c r="E42" s="9"/>
      <c r="F42" s="9"/>
      <c r="G42" s="9"/>
      <c r="H42" s="9"/>
      <c r="I42" s="26"/>
    </row>
    <row r="43" spans="1:9">
      <c r="A43" s="25"/>
      <c r="B43" s="9"/>
      <c r="C43" s="9"/>
      <c r="D43" s="9"/>
      <c r="E43" s="9"/>
      <c r="F43" s="9"/>
      <c r="G43" s="9"/>
      <c r="H43" s="9"/>
      <c r="I43" s="26"/>
    </row>
    <row r="44" spans="1:9">
      <c r="A44" s="25"/>
      <c r="B44" s="9"/>
      <c r="C44" s="9"/>
      <c r="D44" s="9"/>
      <c r="E44" s="9"/>
      <c r="F44" s="9"/>
      <c r="G44" s="9"/>
      <c r="H44" s="9"/>
      <c r="I44" s="26"/>
    </row>
    <row r="45" spans="1:9" ht="13.5" thickBot="1">
      <c r="A45" s="27"/>
      <c r="B45" s="28"/>
      <c r="C45" s="28"/>
      <c r="D45" s="28"/>
      <c r="E45" s="28"/>
      <c r="F45" s="28"/>
      <c r="G45" s="28"/>
      <c r="H45" s="28"/>
      <c r="I45" s="29"/>
    </row>
    <row r="46" spans="1:9" ht="13.5" thickBot="1">
      <c r="A46" s="27"/>
      <c r="B46" s="28"/>
      <c r="C46" s="28"/>
      <c r="D46" s="28"/>
      <c r="E46" s="28"/>
      <c r="F46" s="28"/>
      <c r="G46" s="28"/>
      <c r="H46" s="28"/>
      <c r="I46" s="29"/>
    </row>
    <row r="47" spans="1:9" ht="27.75" customHeight="1">
      <c r="A47" s="227" t="s">
        <v>15</v>
      </c>
      <c r="B47" s="228"/>
      <c r="C47" s="228"/>
      <c r="D47" s="229"/>
      <c r="E47" s="230" t="s">
        <v>13</v>
      </c>
      <c r="F47" s="231"/>
      <c r="G47" s="281" t="s">
        <v>90</v>
      </c>
      <c r="H47" s="282"/>
      <c r="I47" s="283"/>
    </row>
    <row r="48" spans="1:9">
      <c r="A48" s="268" t="s">
        <v>109</v>
      </c>
      <c r="B48" s="269"/>
      <c r="C48" s="269"/>
      <c r="D48" s="270"/>
      <c r="E48" s="214" t="s">
        <v>12</v>
      </c>
      <c r="F48" s="215"/>
      <c r="G48" s="212" t="s">
        <v>10</v>
      </c>
      <c r="H48" s="212"/>
      <c r="I48" s="213"/>
    </row>
    <row r="49" spans="1:9">
      <c r="A49" s="271"/>
      <c r="B49" s="272"/>
      <c r="C49" s="272"/>
      <c r="D49" s="273"/>
      <c r="E49" s="214" t="s">
        <v>11</v>
      </c>
      <c r="F49" s="215"/>
      <c r="G49" s="212" t="s">
        <v>7</v>
      </c>
      <c r="H49" s="212"/>
      <c r="I49" s="213"/>
    </row>
    <row r="50" spans="1:9">
      <c r="A50" s="271"/>
      <c r="B50" s="272"/>
      <c r="C50" s="272"/>
      <c r="D50" s="273"/>
      <c r="E50" s="16" t="s">
        <v>14</v>
      </c>
      <c r="F50" s="212" t="s">
        <v>8</v>
      </c>
      <c r="G50" s="212"/>
      <c r="H50" s="212"/>
      <c r="I50" s="213"/>
    </row>
    <row r="51" spans="1:9" ht="24">
      <c r="A51" s="271"/>
      <c r="B51" s="272"/>
      <c r="C51" s="272"/>
      <c r="D51" s="273"/>
      <c r="E51" s="17" t="s">
        <v>9</v>
      </c>
      <c r="F51" s="218" t="s">
        <v>113</v>
      </c>
      <c r="G51" s="218"/>
      <c r="H51" s="108" t="s">
        <v>33</v>
      </c>
      <c r="I51" s="183" t="s">
        <v>174</v>
      </c>
    </row>
    <row r="52" spans="1:9" ht="13.5" thickBot="1">
      <c r="A52" s="274"/>
      <c r="B52" s="275"/>
      <c r="C52" s="275"/>
      <c r="D52" s="276"/>
      <c r="E52" s="221" t="s">
        <v>112</v>
      </c>
      <c r="F52" s="222"/>
      <c r="G52" s="222"/>
      <c r="H52" s="222"/>
      <c r="I52" s="223"/>
    </row>
    <row r="53" spans="1:9">
      <c r="A53" s="138"/>
      <c r="B53" s="138"/>
      <c r="C53" s="138"/>
      <c r="D53" s="138"/>
    </row>
    <row r="54" spans="1:9">
      <c r="A54" s="9"/>
      <c r="B54" s="9"/>
      <c r="C54" s="9"/>
      <c r="D54" s="9"/>
    </row>
    <row r="63" spans="1:9" ht="13.5" thickBot="1"/>
    <row r="64" spans="1:9" ht="18">
      <c r="A64" s="257"/>
      <c r="B64" s="259" t="s">
        <v>4</v>
      </c>
      <c r="C64" s="259"/>
      <c r="D64" s="259"/>
      <c r="E64" s="259"/>
      <c r="F64" s="259"/>
      <c r="G64" s="259"/>
      <c r="H64" s="259"/>
      <c r="I64" s="260"/>
    </row>
    <row r="65" spans="1:9" ht="18.75" thickBot="1">
      <c r="A65" s="258"/>
      <c r="B65" s="261" t="s">
        <v>5</v>
      </c>
      <c r="C65" s="261"/>
      <c r="D65" s="261"/>
      <c r="E65" s="261"/>
      <c r="F65" s="261"/>
      <c r="G65" s="261"/>
      <c r="H65" s="261"/>
      <c r="I65" s="262"/>
    </row>
    <row r="66" spans="1:9" ht="13.5" thickBot="1">
      <c r="A66" s="294"/>
      <c r="B66" s="295"/>
      <c r="C66" s="295"/>
      <c r="D66" s="295"/>
      <c r="E66" s="295"/>
      <c r="F66" s="295"/>
      <c r="G66" s="295"/>
      <c r="H66" s="295"/>
      <c r="I66" s="295"/>
    </row>
    <row r="67" spans="1:9" ht="18.75" thickBot="1">
      <c r="A67" s="284" t="s">
        <v>106</v>
      </c>
      <c r="B67" s="285"/>
      <c r="C67" s="178" t="s">
        <v>173</v>
      </c>
      <c r="D67" s="266" t="s">
        <v>171</v>
      </c>
      <c r="E67" s="266"/>
      <c r="F67" s="266"/>
      <c r="G67" s="266"/>
      <c r="H67" s="266"/>
      <c r="I67" s="267"/>
    </row>
    <row r="68" spans="1:9" ht="18.75" thickBot="1">
      <c r="A68" s="247"/>
      <c r="B68" s="247"/>
      <c r="C68" s="247"/>
      <c r="D68" s="247"/>
      <c r="E68" s="247"/>
      <c r="F68" s="247"/>
      <c r="G68" s="247"/>
      <c r="H68" s="247"/>
      <c r="I68" s="247"/>
    </row>
    <row r="69" spans="1:9" ht="15.75" thickBot="1">
      <c r="A69" s="248" t="s">
        <v>76</v>
      </c>
      <c r="B69" s="249"/>
      <c r="C69" s="249"/>
      <c r="D69" s="249"/>
      <c r="E69" s="249"/>
      <c r="F69" s="249"/>
      <c r="G69" s="249"/>
      <c r="H69" s="249"/>
      <c r="I69" s="250"/>
    </row>
    <row r="70" spans="1:9" ht="22.5">
      <c r="A70" s="286" t="s">
        <v>16</v>
      </c>
      <c r="B70" s="288" t="s">
        <v>88</v>
      </c>
      <c r="C70" s="290" t="s">
        <v>1</v>
      </c>
      <c r="D70" s="292">
        <v>4</v>
      </c>
      <c r="E70" s="32" t="s">
        <v>17</v>
      </c>
      <c r="F70" s="33" t="s">
        <v>18</v>
      </c>
      <c r="G70" s="112" t="s">
        <v>19</v>
      </c>
      <c r="H70" s="33" t="s">
        <v>20</v>
      </c>
      <c r="I70" s="113"/>
    </row>
    <row r="71" spans="1:9" ht="13.5" thickBot="1">
      <c r="A71" s="287"/>
      <c r="B71" s="289"/>
      <c r="C71" s="291"/>
      <c r="D71" s="293"/>
      <c r="E71" s="18" t="s">
        <v>21</v>
      </c>
      <c r="F71" s="109">
        <v>0</v>
      </c>
      <c r="G71" s="121"/>
      <c r="H71" s="109"/>
      <c r="I71" s="30"/>
    </row>
    <row r="72" spans="1:9" ht="34.5" thickBot="1">
      <c r="A72" s="114" t="s">
        <v>22</v>
      </c>
      <c r="B72" s="101">
        <v>402</v>
      </c>
      <c r="C72" s="111" t="s">
        <v>23</v>
      </c>
      <c r="D72" s="109">
        <v>0</v>
      </c>
      <c r="E72" s="20" t="s">
        <v>24</v>
      </c>
      <c r="F72" s="101">
        <v>200</v>
      </c>
      <c r="G72" s="136"/>
      <c r="H72" s="136"/>
      <c r="I72" s="30"/>
    </row>
    <row r="73" spans="1:9">
      <c r="A73" s="114" t="s">
        <v>25</v>
      </c>
      <c r="B73" s="115" t="s">
        <v>26</v>
      </c>
      <c r="C73" s="19" t="s">
        <v>27</v>
      </c>
      <c r="D73" s="21" t="s">
        <v>28</v>
      </c>
      <c r="E73" s="277" t="s">
        <v>29</v>
      </c>
      <c r="F73" s="20" t="s">
        <v>0</v>
      </c>
      <c r="G73" s="109" t="s">
        <v>30</v>
      </c>
      <c r="H73" s="121" t="s">
        <v>31</v>
      </c>
      <c r="I73" s="30"/>
    </row>
    <row r="74" spans="1:9">
      <c r="A74" s="31" t="s">
        <v>2</v>
      </c>
      <c r="B74" s="1"/>
      <c r="C74" s="139"/>
      <c r="D74" s="21" t="s">
        <v>82</v>
      </c>
      <c r="E74" s="277"/>
      <c r="F74" s="119">
        <f>B72-F72:G72</f>
        <v>202</v>
      </c>
      <c r="G74" s="119"/>
      <c r="H74" s="18">
        <v>0</v>
      </c>
      <c r="I74" s="30"/>
    </row>
    <row r="75" spans="1:9" ht="13.5" thickBot="1">
      <c r="A75" s="34" t="s">
        <v>3</v>
      </c>
      <c r="B75" s="6"/>
      <c r="C75" s="19"/>
      <c r="D75" s="6" t="s">
        <v>82</v>
      </c>
      <c r="E75" s="110" t="s">
        <v>28</v>
      </c>
      <c r="F75" s="6" t="s">
        <v>82</v>
      </c>
      <c r="G75" s="6" t="s">
        <v>82</v>
      </c>
      <c r="H75" s="6"/>
      <c r="I75" s="35"/>
    </row>
    <row r="76" spans="1:9" ht="13.5" thickBot="1">
      <c r="A76" s="278" t="s">
        <v>32</v>
      </c>
      <c r="B76" s="279"/>
      <c r="C76" s="279"/>
      <c r="D76" s="279"/>
      <c r="E76" s="279"/>
      <c r="F76" s="279"/>
      <c r="G76" s="279"/>
      <c r="H76" s="279"/>
      <c r="I76" s="280"/>
    </row>
    <row r="77" spans="1:9">
      <c r="A77" s="22"/>
      <c r="B77" s="23"/>
      <c r="C77" s="23"/>
      <c r="D77" s="23"/>
      <c r="E77" s="23"/>
      <c r="F77" s="23"/>
      <c r="G77" s="23"/>
      <c r="H77" s="23"/>
      <c r="I77" s="24"/>
    </row>
    <row r="78" spans="1:9">
      <c r="A78" s="25"/>
      <c r="B78" s="9"/>
      <c r="C78" s="9"/>
      <c r="D78" s="9"/>
      <c r="E78" s="9"/>
      <c r="F78" s="9"/>
      <c r="G78" s="9"/>
      <c r="H78" s="9"/>
      <c r="I78" s="26"/>
    </row>
    <row r="79" spans="1:9">
      <c r="A79" s="25"/>
      <c r="B79" s="9"/>
      <c r="C79" s="9"/>
      <c r="D79" s="9"/>
      <c r="E79" s="9"/>
      <c r="F79" s="9"/>
      <c r="G79" s="9"/>
      <c r="H79" s="9"/>
      <c r="I79" s="26"/>
    </row>
    <row r="80" spans="1:9">
      <c r="A80" s="25"/>
      <c r="B80" s="9"/>
      <c r="C80" s="9"/>
      <c r="D80" s="9"/>
      <c r="E80" s="9"/>
      <c r="F80" s="9"/>
      <c r="G80" s="9"/>
      <c r="H80" s="9"/>
      <c r="I80" s="26"/>
    </row>
    <row r="81" spans="1:9">
      <c r="A81" s="25"/>
      <c r="B81" s="9"/>
      <c r="C81" s="9"/>
      <c r="D81" s="9"/>
      <c r="E81" s="9"/>
      <c r="F81" s="9"/>
      <c r="G81" s="9"/>
      <c r="H81" s="9"/>
      <c r="I81" s="26"/>
    </row>
    <row r="82" spans="1:9">
      <c r="A82" s="25"/>
      <c r="B82" s="9"/>
      <c r="C82" s="9"/>
      <c r="D82" s="9"/>
      <c r="E82" s="9"/>
      <c r="F82" s="9"/>
      <c r="G82" s="9"/>
      <c r="H82" s="9"/>
      <c r="I82" s="26"/>
    </row>
    <row r="83" spans="1:9">
      <c r="A83" s="25"/>
      <c r="B83" s="9"/>
      <c r="C83" s="9"/>
      <c r="D83" s="9"/>
      <c r="E83" s="9"/>
      <c r="F83" s="9"/>
      <c r="G83" s="9"/>
      <c r="H83" s="9"/>
      <c r="I83" s="26"/>
    </row>
    <row r="84" spans="1:9">
      <c r="A84" s="25"/>
      <c r="B84" s="9"/>
      <c r="C84" s="9"/>
      <c r="D84" s="9"/>
      <c r="E84" s="9"/>
      <c r="F84" s="9"/>
      <c r="G84" s="9"/>
      <c r="H84" s="9"/>
      <c r="I84" s="26"/>
    </row>
    <row r="85" spans="1:9">
      <c r="A85" s="25"/>
      <c r="B85" s="9"/>
      <c r="C85" s="9"/>
      <c r="D85" s="9"/>
      <c r="E85" s="9"/>
      <c r="F85" s="9"/>
      <c r="G85" s="9"/>
      <c r="H85" s="9"/>
      <c r="I85" s="26"/>
    </row>
    <row r="86" spans="1:9">
      <c r="A86" s="25"/>
      <c r="B86" s="9"/>
      <c r="C86" s="9"/>
      <c r="D86" s="9"/>
      <c r="E86" s="9"/>
      <c r="F86" s="9"/>
      <c r="G86" s="9"/>
      <c r="H86" s="9"/>
      <c r="I86" s="26"/>
    </row>
    <row r="87" spans="1:9">
      <c r="A87" s="25"/>
      <c r="B87" s="9"/>
      <c r="C87" s="9"/>
      <c r="D87" s="9"/>
      <c r="E87" s="9"/>
      <c r="F87" s="9"/>
      <c r="G87" s="9"/>
      <c r="H87" s="9"/>
      <c r="I87" s="26"/>
    </row>
    <row r="88" spans="1:9">
      <c r="A88" s="25"/>
      <c r="B88" s="9"/>
      <c r="C88" s="9"/>
      <c r="D88" s="9"/>
      <c r="E88" s="9"/>
      <c r="F88" s="9"/>
      <c r="G88" s="9"/>
      <c r="H88" s="9"/>
      <c r="I88" s="26"/>
    </row>
    <row r="89" spans="1:9">
      <c r="A89" s="25"/>
      <c r="B89" s="9"/>
      <c r="C89" s="9"/>
      <c r="D89" s="9"/>
      <c r="E89" s="9"/>
      <c r="F89" s="9"/>
      <c r="G89" s="9"/>
      <c r="H89" s="9"/>
      <c r="I89" s="26"/>
    </row>
    <row r="90" spans="1:9">
      <c r="A90" s="25"/>
      <c r="B90" s="9"/>
      <c r="C90" s="9"/>
      <c r="D90" s="9"/>
      <c r="E90" s="9"/>
      <c r="F90" s="9"/>
      <c r="G90" s="9"/>
      <c r="H90" s="9"/>
      <c r="I90" s="26"/>
    </row>
    <row r="91" spans="1:9">
      <c r="A91" s="25"/>
      <c r="B91" s="9"/>
      <c r="C91" s="9"/>
      <c r="D91" s="9"/>
      <c r="E91" s="9"/>
      <c r="F91" s="9"/>
      <c r="G91" s="9"/>
      <c r="H91" s="9"/>
      <c r="I91" s="26"/>
    </row>
    <row r="92" spans="1:9">
      <c r="A92" s="25"/>
      <c r="B92" s="9"/>
      <c r="C92" s="9"/>
      <c r="D92" s="9"/>
      <c r="E92" s="9"/>
      <c r="F92" s="9"/>
      <c r="G92" s="9"/>
      <c r="H92" s="9"/>
      <c r="I92" s="26"/>
    </row>
    <row r="93" spans="1:9">
      <c r="A93" s="25"/>
      <c r="B93" s="9"/>
      <c r="C93" s="9"/>
      <c r="D93" s="9"/>
      <c r="E93" s="9"/>
      <c r="F93" s="9"/>
      <c r="G93" s="9"/>
      <c r="H93" s="9"/>
      <c r="I93" s="26"/>
    </row>
    <row r="94" spans="1:9">
      <c r="A94" s="25"/>
      <c r="B94" s="9"/>
      <c r="C94" s="9"/>
      <c r="D94" s="9"/>
      <c r="E94" s="9"/>
      <c r="F94" s="9"/>
      <c r="G94" s="9"/>
      <c r="H94" s="9"/>
      <c r="I94" s="26"/>
    </row>
    <row r="95" spans="1:9">
      <c r="A95" s="25"/>
      <c r="B95" s="9"/>
      <c r="C95" s="9"/>
      <c r="D95" s="9"/>
      <c r="E95" s="9"/>
      <c r="F95" s="9"/>
      <c r="G95" s="9"/>
      <c r="H95" s="9"/>
      <c r="I95" s="26"/>
    </row>
    <row r="96" spans="1:9">
      <c r="A96" s="25"/>
      <c r="B96" s="9"/>
      <c r="C96" s="9"/>
      <c r="D96" s="9"/>
      <c r="E96" s="9"/>
      <c r="F96" s="9"/>
      <c r="G96" s="9"/>
      <c r="H96" s="9"/>
      <c r="I96" s="26"/>
    </row>
    <row r="97" spans="1:9">
      <c r="A97" s="25"/>
      <c r="B97" s="9"/>
      <c r="C97" s="9"/>
      <c r="D97" s="9"/>
      <c r="E97" s="9"/>
      <c r="F97" s="9"/>
      <c r="G97" s="9"/>
      <c r="H97" s="9"/>
      <c r="I97" s="26"/>
    </row>
    <row r="98" spans="1:9">
      <c r="A98" s="25"/>
      <c r="B98" s="9"/>
      <c r="C98" s="9"/>
      <c r="D98" s="9"/>
      <c r="E98" s="9"/>
      <c r="F98" s="9"/>
      <c r="G98" s="9"/>
      <c r="H98" s="9"/>
      <c r="I98" s="26"/>
    </row>
    <row r="99" spans="1:9">
      <c r="A99" s="25"/>
      <c r="B99" s="9"/>
      <c r="C99" s="9"/>
      <c r="D99" s="9"/>
      <c r="E99" s="9"/>
      <c r="F99" s="9"/>
      <c r="G99" s="9"/>
      <c r="H99" s="9"/>
      <c r="I99" s="26"/>
    </row>
    <row r="100" spans="1:9">
      <c r="A100" s="25"/>
      <c r="B100" s="9"/>
      <c r="C100" s="9"/>
      <c r="D100" s="9"/>
      <c r="E100" s="9"/>
      <c r="F100" s="9"/>
      <c r="G100" s="9"/>
      <c r="H100" s="9"/>
      <c r="I100" s="26"/>
    </row>
    <row r="101" spans="1:9">
      <c r="A101" s="25"/>
      <c r="B101" s="9"/>
      <c r="C101" s="9"/>
      <c r="D101" s="9"/>
      <c r="E101" s="9"/>
      <c r="F101" s="9"/>
      <c r="G101" s="9"/>
      <c r="H101" s="9"/>
      <c r="I101" s="26"/>
    </row>
    <row r="102" spans="1:9">
      <c r="A102" s="25"/>
      <c r="B102" s="9"/>
      <c r="C102" s="9"/>
      <c r="D102" s="9"/>
      <c r="E102" s="9"/>
      <c r="F102" s="9"/>
      <c r="G102" s="9"/>
      <c r="H102" s="9"/>
      <c r="I102" s="26"/>
    </row>
    <row r="103" spans="1:9">
      <c r="A103" s="25"/>
      <c r="B103" s="9"/>
      <c r="C103" s="9"/>
      <c r="D103" s="9"/>
      <c r="E103" s="9"/>
      <c r="F103" s="9"/>
      <c r="G103" s="9"/>
      <c r="H103" s="9"/>
      <c r="I103" s="26"/>
    </row>
    <row r="104" spans="1:9">
      <c r="A104" s="25"/>
      <c r="B104" s="9"/>
      <c r="C104" s="9"/>
      <c r="D104" s="9"/>
      <c r="E104" s="9"/>
      <c r="F104" s="9"/>
      <c r="G104" s="9"/>
      <c r="H104" s="9"/>
      <c r="I104" s="26"/>
    </row>
    <row r="105" spans="1:9">
      <c r="A105" s="25"/>
      <c r="B105" s="9"/>
      <c r="C105" s="9"/>
      <c r="D105" s="9"/>
      <c r="E105" s="9"/>
      <c r="F105" s="9"/>
      <c r="G105" s="9"/>
      <c r="H105" s="9"/>
      <c r="I105" s="26"/>
    </row>
    <row r="106" spans="1:9">
      <c r="A106" s="25"/>
      <c r="B106" s="9"/>
      <c r="C106" s="9"/>
      <c r="D106" s="9"/>
      <c r="E106" s="9"/>
      <c r="F106" s="9"/>
      <c r="G106" s="9"/>
      <c r="H106" s="9"/>
      <c r="I106" s="26"/>
    </row>
    <row r="107" spans="1:9" ht="13.5" thickBot="1">
      <c r="A107" s="27"/>
      <c r="B107" s="28"/>
      <c r="C107" s="28"/>
      <c r="D107" s="28"/>
      <c r="E107" s="28"/>
      <c r="F107" s="28"/>
      <c r="G107" s="28"/>
      <c r="H107" s="28"/>
      <c r="I107" s="29"/>
    </row>
    <row r="108" spans="1:9" ht="13.5" thickBot="1">
      <c r="A108" s="27"/>
      <c r="B108" s="28"/>
      <c r="C108" s="28"/>
      <c r="D108" s="28"/>
      <c r="E108" s="28"/>
      <c r="F108" s="28"/>
      <c r="G108" s="28"/>
      <c r="H108" s="28"/>
      <c r="I108" s="29"/>
    </row>
    <row r="109" spans="1:9" ht="22.5" customHeight="1">
      <c r="A109" s="227" t="s">
        <v>15</v>
      </c>
      <c r="B109" s="228"/>
      <c r="C109" s="228"/>
      <c r="D109" s="229"/>
      <c r="E109" s="230" t="s">
        <v>13</v>
      </c>
      <c r="F109" s="231"/>
      <c r="G109" s="281" t="s">
        <v>90</v>
      </c>
      <c r="H109" s="282"/>
      <c r="I109" s="283"/>
    </row>
    <row r="110" spans="1:9">
      <c r="A110" s="268" t="s">
        <v>109</v>
      </c>
      <c r="B110" s="269"/>
      <c r="C110" s="269"/>
      <c r="D110" s="270"/>
      <c r="E110" s="214" t="s">
        <v>12</v>
      </c>
      <c r="F110" s="215"/>
      <c r="G110" s="212" t="s">
        <v>10</v>
      </c>
      <c r="H110" s="212"/>
      <c r="I110" s="213"/>
    </row>
    <row r="111" spans="1:9">
      <c r="A111" s="271"/>
      <c r="B111" s="272"/>
      <c r="C111" s="272"/>
      <c r="D111" s="273"/>
      <c r="E111" s="214" t="s">
        <v>11</v>
      </c>
      <c r="F111" s="215"/>
      <c r="G111" s="212" t="s">
        <v>7</v>
      </c>
      <c r="H111" s="212"/>
      <c r="I111" s="213"/>
    </row>
    <row r="112" spans="1:9">
      <c r="A112" s="271"/>
      <c r="B112" s="272"/>
      <c r="C112" s="272"/>
      <c r="D112" s="273"/>
      <c r="E112" s="16" t="s">
        <v>14</v>
      </c>
      <c r="F112" s="212" t="s">
        <v>8</v>
      </c>
      <c r="G112" s="212"/>
      <c r="H112" s="212"/>
      <c r="I112" s="213"/>
    </row>
    <row r="113" spans="1:9" ht="24">
      <c r="A113" s="271"/>
      <c r="B113" s="272"/>
      <c r="C113" s="272"/>
      <c r="D113" s="273"/>
      <c r="E113" s="17" t="s">
        <v>9</v>
      </c>
      <c r="F113" s="218" t="s">
        <v>113</v>
      </c>
      <c r="G113" s="218"/>
      <c r="H113" s="108" t="s">
        <v>33</v>
      </c>
      <c r="I113" s="183" t="s">
        <v>173</v>
      </c>
    </row>
    <row r="114" spans="1:9" ht="13.5" thickBot="1">
      <c r="A114" s="274"/>
      <c r="B114" s="275"/>
      <c r="C114" s="275"/>
      <c r="D114" s="276"/>
      <c r="E114" s="221" t="s">
        <v>112</v>
      </c>
      <c r="F114" s="222"/>
      <c r="G114" s="222"/>
      <c r="H114" s="222"/>
      <c r="I114" s="223"/>
    </row>
    <row r="123" spans="1:9" ht="13.5" thickBot="1">
      <c r="A123" s="141"/>
      <c r="B123" s="141"/>
    </row>
    <row r="124" spans="1:9" ht="18">
      <c r="A124" s="257"/>
      <c r="B124" s="259" t="s">
        <v>4</v>
      </c>
      <c r="C124" s="259"/>
      <c r="D124" s="259"/>
      <c r="E124" s="259"/>
      <c r="F124" s="259"/>
      <c r="G124" s="259"/>
      <c r="H124" s="259"/>
      <c r="I124" s="260"/>
    </row>
    <row r="125" spans="1:9" ht="18.75" thickBot="1">
      <c r="A125" s="258"/>
      <c r="B125" s="261" t="s">
        <v>5</v>
      </c>
      <c r="C125" s="261"/>
      <c r="D125" s="261"/>
      <c r="E125" s="261"/>
      <c r="F125" s="261"/>
      <c r="G125" s="261"/>
      <c r="H125" s="261"/>
      <c r="I125" s="262"/>
    </row>
    <row r="126" spans="1:9" ht="13.5" thickBot="1">
      <c r="A126" s="294"/>
      <c r="B126" s="295"/>
      <c r="C126" s="295"/>
      <c r="D126" s="295"/>
      <c r="E126" s="295"/>
      <c r="F126" s="295"/>
      <c r="G126" s="295"/>
      <c r="H126" s="295"/>
      <c r="I126" s="295"/>
    </row>
    <row r="127" spans="1:9" ht="18.75" thickBot="1">
      <c r="A127" s="284" t="s">
        <v>106</v>
      </c>
      <c r="B127" s="285"/>
      <c r="C127" s="178" t="s">
        <v>175</v>
      </c>
      <c r="D127" s="266" t="s">
        <v>171</v>
      </c>
      <c r="E127" s="266"/>
      <c r="F127" s="266"/>
      <c r="G127" s="266"/>
      <c r="H127" s="266"/>
      <c r="I127" s="267"/>
    </row>
    <row r="128" spans="1:9" ht="18.75" thickBot="1">
      <c r="A128" s="247"/>
      <c r="B128" s="247"/>
      <c r="C128" s="247"/>
      <c r="D128" s="247"/>
      <c r="E128" s="247"/>
      <c r="F128" s="247"/>
      <c r="G128" s="247"/>
      <c r="H128" s="247"/>
      <c r="I128" s="247"/>
    </row>
    <row r="129" spans="1:9" ht="15.75" thickBot="1">
      <c r="A129" s="248" t="s">
        <v>76</v>
      </c>
      <c r="B129" s="249"/>
      <c r="C129" s="249"/>
      <c r="D129" s="249"/>
      <c r="E129" s="249"/>
      <c r="F129" s="249"/>
      <c r="G129" s="249"/>
      <c r="H129" s="249"/>
      <c r="I129" s="250"/>
    </row>
    <row r="130" spans="1:9" ht="22.5">
      <c r="A130" s="286" t="s">
        <v>16</v>
      </c>
      <c r="B130" s="288" t="s">
        <v>87</v>
      </c>
      <c r="C130" s="290" t="s">
        <v>1</v>
      </c>
      <c r="D130" s="292">
        <v>4</v>
      </c>
      <c r="E130" s="32" t="s">
        <v>17</v>
      </c>
      <c r="F130" s="33" t="s">
        <v>18</v>
      </c>
      <c r="G130" s="112" t="s">
        <v>19</v>
      </c>
      <c r="H130" s="33" t="s">
        <v>20</v>
      </c>
      <c r="I130" s="113"/>
    </row>
    <row r="131" spans="1:9" ht="13.5" thickBot="1">
      <c r="A131" s="287"/>
      <c r="B131" s="289"/>
      <c r="C131" s="291"/>
      <c r="D131" s="293"/>
      <c r="E131" s="18" t="s">
        <v>21</v>
      </c>
      <c r="F131" s="121"/>
      <c r="G131" s="121"/>
      <c r="H131" s="121"/>
      <c r="I131" s="30"/>
    </row>
    <row r="132" spans="1:9" ht="34.5" thickBot="1">
      <c r="A132" s="114" t="s">
        <v>22</v>
      </c>
      <c r="B132" s="101">
        <v>208.11</v>
      </c>
      <c r="C132" s="180" t="s">
        <v>23</v>
      </c>
      <c r="D132" s="121">
        <v>0</v>
      </c>
      <c r="E132" s="20" t="s">
        <v>24</v>
      </c>
      <c r="F132" s="142">
        <v>149</v>
      </c>
      <c r="G132" s="136"/>
      <c r="H132" s="136"/>
      <c r="I132" s="30"/>
    </row>
    <row r="133" spans="1:9">
      <c r="A133" s="114" t="s">
        <v>25</v>
      </c>
      <c r="B133" s="123" t="s">
        <v>26</v>
      </c>
      <c r="C133" s="19" t="s">
        <v>27</v>
      </c>
      <c r="D133" s="21" t="s">
        <v>28</v>
      </c>
      <c r="E133" s="277" t="s">
        <v>29</v>
      </c>
      <c r="F133" s="20" t="s">
        <v>0</v>
      </c>
      <c r="G133" s="121" t="s">
        <v>30</v>
      </c>
      <c r="H133" s="121" t="s">
        <v>31</v>
      </c>
      <c r="I133" s="30"/>
    </row>
    <row r="134" spans="1:9">
      <c r="A134" s="31" t="s">
        <v>2</v>
      </c>
      <c r="B134" s="1"/>
      <c r="C134" s="139"/>
      <c r="D134" s="21" t="s">
        <v>82</v>
      </c>
      <c r="E134" s="277"/>
      <c r="F134" s="119">
        <f>B132-F132</f>
        <v>59.110000000000014</v>
      </c>
      <c r="G134" s="119"/>
      <c r="H134" s="18">
        <v>0</v>
      </c>
      <c r="I134" s="30"/>
    </row>
    <row r="135" spans="1:9" ht="13.5" thickBot="1">
      <c r="A135" s="34" t="s">
        <v>3</v>
      </c>
      <c r="B135" s="6"/>
      <c r="C135" s="19"/>
      <c r="D135" s="6" t="s">
        <v>82</v>
      </c>
      <c r="E135" s="117" t="s">
        <v>28</v>
      </c>
      <c r="F135" s="6" t="s">
        <v>82</v>
      </c>
      <c r="G135" s="6" t="s">
        <v>82</v>
      </c>
      <c r="H135" s="6"/>
      <c r="I135" s="35"/>
    </row>
    <row r="136" spans="1:9" ht="13.5" thickBot="1">
      <c r="A136" s="278" t="s">
        <v>32</v>
      </c>
      <c r="B136" s="279"/>
      <c r="C136" s="279"/>
      <c r="D136" s="279"/>
      <c r="E136" s="279"/>
      <c r="F136" s="279"/>
      <c r="G136" s="279"/>
      <c r="H136" s="279"/>
      <c r="I136" s="280"/>
    </row>
    <row r="137" spans="1:9">
      <c r="A137" s="22"/>
      <c r="B137" s="23"/>
      <c r="C137" s="23"/>
      <c r="D137" s="23"/>
      <c r="E137" s="23"/>
      <c r="F137" s="23"/>
      <c r="G137" s="23"/>
      <c r="H137" s="23"/>
      <c r="I137" s="24"/>
    </row>
    <row r="138" spans="1:9">
      <c r="A138" s="25"/>
      <c r="B138" s="9"/>
      <c r="C138" s="9"/>
      <c r="D138" s="9"/>
      <c r="E138" s="9"/>
      <c r="F138" s="9"/>
      <c r="G138" s="9"/>
      <c r="H138" s="9"/>
      <c r="I138" s="26"/>
    </row>
    <row r="139" spans="1:9">
      <c r="A139" s="25"/>
      <c r="B139" s="9"/>
      <c r="C139" s="9"/>
      <c r="D139" s="9"/>
      <c r="E139" s="9"/>
      <c r="F139" s="9"/>
      <c r="G139" s="9"/>
      <c r="H139" s="9"/>
      <c r="I139" s="26"/>
    </row>
    <row r="140" spans="1:9">
      <c r="A140" s="25"/>
      <c r="B140" s="9"/>
      <c r="C140" s="9"/>
      <c r="D140" s="9"/>
      <c r="E140" s="9"/>
      <c r="F140" s="9"/>
      <c r="G140" s="9"/>
      <c r="H140" s="9"/>
      <c r="I140" s="26"/>
    </row>
    <row r="141" spans="1:9">
      <c r="A141" s="25"/>
      <c r="B141" s="9"/>
      <c r="C141" s="9"/>
      <c r="D141" s="9"/>
      <c r="E141" s="9"/>
      <c r="F141" s="9"/>
      <c r="G141" s="9"/>
      <c r="H141" s="9"/>
      <c r="I141" s="26"/>
    </row>
    <row r="142" spans="1:9">
      <c r="A142" s="25"/>
      <c r="B142" s="9"/>
      <c r="C142" s="9"/>
      <c r="D142" s="9"/>
      <c r="E142" s="9"/>
      <c r="F142" s="9"/>
      <c r="G142" s="9"/>
      <c r="H142" s="9"/>
      <c r="I142" s="26"/>
    </row>
    <row r="143" spans="1:9">
      <c r="A143" s="25"/>
      <c r="B143" s="9"/>
      <c r="C143" s="9"/>
      <c r="D143" s="9"/>
      <c r="E143" s="9"/>
      <c r="F143" s="9"/>
      <c r="G143" s="9"/>
      <c r="H143" s="9"/>
      <c r="I143" s="26"/>
    </row>
    <row r="144" spans="1:9">
      <c r="A144" s="25"/>
      <c r="B144" s="9"/>
      <c r="C144" s="9"/>
      <c r="D144" s="9"/>
      <c r="E144" s="9"/>
      <c r="F144" s="9"/>
      <c r="G144" s="9"/>
      <c r="H144" s="9"/>
      <c r="I144" s="26"/>
    </row>
    <row r="145" spans="1:9">
      <c r="A145" s="25"/>
      <c r="B145" s="9"/>
      <c r="C145" s="9"/>
      <c r="D145" s="9"/>
      <c r="E145" s="9"/>
      <c r="F145" s="9"/>
      <c r="G145" s="9"/>
      <c r="H145" s="9"/>
      <c r="I145" s="26"/>
    </row>
    <row r="146" spans="1:9">
      <c r="A146" s="25"/>
      <c r="B146" s="9"/>
      <c r="C146" s="9"/>
      <c r="D146" s="9"/>
      <c r="E146" s="9"/>
      <c r="F146" s="9"/>
      <c r="G146" s="9"/>
      <c r="H146" s="9"/>
      <c r="I146" s="26"/>
    </row>
    <row r="147" spans="1:9">
      <c r="A147" s="25"/>
      <c r="B147" s="9"/>
      <c r="C147" s="9"/>
      <c r="D147" s="9"/>
      <c r="E147" s="9"/>
      <c r="F147" s="9"/>
      <c r="G147" s="9"/>
      <c r="H147" s="9"/>
      <c r="I147" s="26"/>
    </row>
    <row r="148" spans="1:9">
      <c r="A148" s="25"/>
      <c r="B148" s="9"/>
      <c r="C148" s="9"/>
      <c r="D148" s="9"/>
      <c r="E148" s="9"/>
      <c r="F148" s="9"/>
      <c r="G148" s="9"/>
      <c r="H148" s="9"/>
      <c r="I148" s="26"/>
    </row>
    <row r="149" spans="1:9">
      <c r="A149" s="25"/>
      <c r="B149" s="9"/>
      <c r="C149" s="9"/>
      <c r="D149" s="9"/>
      <c r="E149" s="9"/>
      <c r="F149" s="9"/>
      <c r="G149" s="9"/>
      <c r="H149" s="9"/>
      <c r="I149" s="26"/>
    </row>
    <row r="150" spans="1:9">
      <c r="A150" s="25"/>
      <c r="B150" s="9"/>
      <c r="C150" s="9"/>
      <c r="D150" s="9"/>
      <c r="E150" s="9"/>
      <c r="F150" s="9"/>
      <c r="G150" s="9"/>
      <c r="H150" s="9"/>
      <c r="I150" s="26"/>
    </row>
    <row r="151" spans="1:9">
      <c r="A151" s="25"/>
      <c r="B151" s="9"/>
      <c r="C151" s="9"/>
      <c r="D151" s="9"/>
      <c r="E151" s="9"/>
      <c r="F151" s="9"/>
      <c r="G151" s="9"/>
      <c r="H151" s="9"/>
      <c r="I151" s="26"/>
    </row>
    <row r="152" spans="1:9">
      <c r="A152" s="25"/>
      <c r="B152" s="9"/>
      <c r="C152" s="9"/>
      <c r="D152" s="9"/>
      <c r="E152" s="9"/>
      <c r="F152" s="9"/>
      <c r="G152" s="9"/>
      <c r="H152" s="9"/>
      <c r="I152" s="26"/>
    </row>
    <row r="153" spans="1:9">
      <c r="A153" s="25"/>
      <c r="B153" s="9"/>
      <c r="C153" s="9"/>
      <c r="D153" s="9"/>
      <c r="E153" s="9"/>
      <c r="F153" s="9"/>
      <c r="G153" s="9"/>
      <c r="H153" s="9"/>
      <c r="I153" s="26"/>
    </row>
    <row r="154" spans="1:9">
      <c r="A154" s="25"/>
      <c r="B154" s="9"/>
      <c r="C154" s="9"/>
      <c r="D154" s="9"/>
      <c r="E154" s="9"/>
      <c r="F154" s="9"/>
      <c r="G154" s="9"/>
      <c r="H154" s="9"/>
      <c r="I154" s="26"/>
    </row>
    <row r="155" spans="1:9">
      <c r="A155" s="25"/>
      <c r="B155" s="9"/>
      <c r="C155" s="9"/>
      <c r="D155" s="9"/>
      <c r="E155" s="9"/>
      <c r="F155" s="9"/>
      <c r="G155" s="9"/>
      <c r="H155" s="9"/>
      <c r="I155" s="26"/>
    </row>
    <row r="156" spans="1:9">
      <c r="A156" s="25"/>
      <c r="B156" s="9"/>
      <c r="C156" s="9"/>
      <c r="D156" s="9"/>
      <c r="E156" s="9"/>
      <c r="F156" s="9"/>
      <c r="G156" s="9"/>
      <c r="H156" s="9"/>
      <c r="I156" s="26"/>
    </row>
    <row r="157" spans="1:9">
      <c r="A157" s="25"/>
      <c r="B157" s="9"/>
      <c r="C157" s="9"/>
      <c r="D157" s="9"/>
      <c r="E157" s="9"/>
      <c r="F157" s="9"/>
      <c r="G157" s="9"/>
      <c r="H157" s="9"/>
      <c r="I157" s="26"/>
    </row>
    <row r="158" spans="1:9">
      <c r="A158" s="25"/>
      <c r="B158" s="9"/>
      <c r="C158" s="9"/>
      <c r="D158" s="9"/>
      <c r="E158" s="9"/>
      <c r="F158" s="9"/>
      <c r="G158" s="9"/>
      <c r="H158" s="9"/>
      <c r="I158" s="26"/>
    </row>
    <row r="159" spans="1:9">
      <c r="A159" s="25"/>
      <c r="B159" s="9"/>
      <c r="C159" s="9"/>
      <c r="D159" s="9"/>
      <c r="E159" s="9"/>
      <c r="F159" s="9"/>
      <c r="G159" s="9"/>
      <c r="H159" s="9"/>
      <c r="I159" s="26"/>
    </row>
    <row r="160" spans="1:9">
      <c r="A160" s="25"/>
      <c r="B160" s="9"/>
      <c r="C160" s="9"/>
      <c r="D160" s="9"/>
      <c r="E160" s="9"/>
      <c r="F160" s="9"/>
      <c r="G160" s="9"/>
      <c r="H160" s="9"/>
      <c r="I160" s="26"/>
    </row>
    <row r="161" spans="1:9">
      <c r="A161" s="25"/>
      <c r="B161" s="9"/>
      <c r="C161" s="9"/>
      <c r="D161" s="9"/>
      <c r="E161" s="9"/>
      <c r="F161" s="9"/>
      <c r="G161" s="9"/>
      <c r="H161" s="9"/>
      <c r="I161" s="26"/>
    </row>
    <row r="162" spans="1:9">
      <c r="A162" s="25"/>
      <c r="B162" s="9"/>
      <c r="C162" s="9"/>
      <c r="D162" s="9"/>
      <c r="E162" s="9"/>
      <c r="F162" s="9"/>
      <c r="G162" s="9"/>
      <c r="H162" s="9"/>
      <c r="I162" s="26"/>
    </row>
    <row r="163" spans="1:9">
      <c r="A163" s="25"/>
      <c r="B163" s="9"/>
      <c r="C163" s="9"/>
      <c r="D163" s="9"/>
      <c r="E163" s="9"/>
      <c r="F163" s="9"/>
      <c r="G163" s="9"/>
      <c r="H163" s="9"/>
      <c r="I163" s="26"/>
    </row>
    <row r="164" spans="1:9">
      <c r="A164" s="25"/>
      <c r="B164" s="9"/>
      <c r="C164" s="9"/>
      <c r="D164" s="9"/>
      <c r="E164" s="9"/>
      <c r="F164" s="9"/>
      <c r="G164" s="9"/>
      <c r="H164" s="9"/>
      <c r="I164" s="26"/>
    </row>
    <row r="165" spans="1:9">
      <c r="A165" s="25"/>
      <c r="B165" s="9"/>
      <c r="C165" s="9"/>
      <c r="D165" s="9"/>
      <c r="E165" s="9"/>
      <c r="F165" s="9"/>
      <c r="G165" s="9"/>
      <c r="H165" s="9"/>
      <c r="I165" s="26"/>
    </row>
    <row r="166" spans="1:9">
      <c r="A166" s="25"/>
      <c r="B166" s="9"/>
      <c r="C166" s="9"/>
      <c r="D166" s="9"/>
      <c r="E166" s="9"/>
      <c r="F166" s="9"/>
      <c r="G166" s="9"/>
      <c r="H166" s="9"/>
      <c r="I166" s="26"/>
    </row>
    <row r="167" spans="1:9" ht="13.5" thickBot="1">
      <c r="A167" s="27"/>
      <c r="B167" s="28"/>
      <c r="C167" s="28"/>
      <c r="D167" s="28"/>
      <c r="E167" s="28"/>
      <c r="F167" s="28"/>
      <c r="G167" s="28"/>
      <c r="H167" s="28"/>
      <c r="I167" s="29"/>
    </row>
    <row r="168" spans="1:9" ht="13.5" thickBot="1">
      <c r="A168" s="27"/>
      <c r="B168" s="28"/>
      <c r="C168" s="28"/>
      <c r="D168" s="28"/>
      <c r="E168" s="28"/>
      <c r="F168" s="28"/>
      <c r="G168" s="28"/>
      <c r="H168" s="28"/>
      <c r="I168" s="29"/>
    </row>
    <row r="169" spans="1:9" ht="29.25" customHeight="1">
      <c r="A169" s="227" t="s">
        <v>15</v>
      </c>
      <c r="B169" s="228"/>
      <c r="C169" s="228"/>
      <c r="D169" s="229"/>
      <c r="E169" s="230" t="s">
        <v>13</v>
      </c>
      <c r="F169" s="231"/>
      <c r="G169" s="281" t="s">
        <v>90</v>
      </c>
      <c r="H169" s="282"/>
      <c r="I169" s="283"/>
    </row>
    <row r="170" spans="1:9">
      <c r="A170" s="268" t="s">
        <v>109</v>
      </c>
      <c r="B170" s="269"/>
      <c r="C170" s="269"/>
      <c r="D170" s="270"/>
      <c r="E170" s="214" t="s">
        <v>12</v>
      </c>
      <c r="F170" s="215"/>
      <c r="G170" s="212" t="s">
        <v>10</v>
      </c>
      <c r="H170" s="212"/>
      <c r="I170" s="213"/>
    </row>
    <row r="171" spans="1:9">
      <c r="A171" s="271"/>
      <c r="B171" s="272"/>
      <c r="C171" s="272"/>
      <c r="D171" s="273"/>
      <c r="E171" s="214" t="s">
        <v>11</v>
      </c>
      <c r="F171" s="215"/>
      <c r="G171" s="212" t="s">
        <v>7</v>
      </c>
      <c r="H171" s="212"/>
      <c r="I171" s="213"/>
    </row>
    <row r="172" spans="1:9">
      <c r="A172" s="271"/>
      <c r="B172" s="272"/>
      <c r="C172" s="272"/>
      <c r="D172" s="273"/>
      <c r="E172" s="16" t="s">
        <v>14</v>
      </c>
      <c r="F172" s="212" t="s">
        <v>8</v>
      </c>
      <c r="G172" s="212"/>
      <c r="H172" s="212"/>
      <c r="I172" s="213"/>
    </row>
    <row r="173" spans="1:9" ht="24">
      <c r="A173" s="271"/>
      <c r="B173" s="272"/>
      <c r="C173" s="272"/>
      <c r="D173" s="273"/>
      <c r="E173" s="17" t="s">
        <v>9</v>
      </c>
      <c r="F173" s="218" t="s">
        <v>113</v>
      </c>
      <c r="G173" s="218"/>
      <c r="H173" s="120" t="s">
        <v>33</v>
      </c>
      <c r="I173" s="183" t="s">
        <v>175</v>
      </c>
    </row>
    <row r="174" spans="1:9" ht="13.5" thickBot="1">
      <c r="A174" s="274"/>
      <c r="B174" s="275"/>
      <c r="C174" s="275"/>
      <c r="D174" s="276"/>
      <c r="E174" s="221" t="s">
        <v>112</v>
      </c>
      <c r="F174" s="222"/>
      <c r="G174" s="222"/>
      <c r="H174" s="222"/>
      <c r="I174" s="223"/>
    </row>
  </sheetData>
  <mergeCells count="75">
    <mergeCell ref="A6:I6"/>
    <mergeCell ref="A7:I7"/>
    <mergeCell ref="A8:A9"/>
    <mergeCell ref="B8:B9"/>
    <mergeCell ref="C8:C9"/>
    <mergeCell ref="D8:D9"/>
    <mergeCell ref="A48:D52"/>
    <mergeCell ref="E11:E12"/>
    <mergeCell ref="A14:I14"/>
    <mergeCell ref="A47:D47"/>
    <mergeCell ref="E47:F47"/>
    <mergeCell ref="G47:I47"/>
    <mergeCell ref="E49:F49"/>
    <mergeCell ref="G49:I49"/>
    <mergeCell ref="F50:I50"/>
    <mergeCell ref="F51:G51"/>
    <mergeCell ref="E52:I52"/>
    <mergeCell ref="E48:F48"/>
    <mergeCell ref="G48:I48"/>
    <mergeCell ref="A2:A3"/>
    <mergeCell ref="B2:I2"/>
    <mergeCell ref="B3:I3"/>
    <mergeCell ref="A4:I4"/>
    <mergeCell ref="A5:B5"/>
    <mergeCell ref="D5:I5"/>
    <mergeCell ref="C70:C71"/>
    <mergeCell ref="D70:D71"/>
    <mergeCell ref="A110:D114"/>
    <mergeCell ref="E73:E74"/>
    <mergeCell ref="A76:I76"/>
    <mergeCell ref="A109:D109"/>
    <mergeCell ref="E109:F109"/>
    <mergeCell ref="G109:I109"/>
    <mergeCell ref="E111:F111"/>
    <mergeCell ref="G111:I111"/>
    <mergeCell ref="F112:I112"/>
    <mergeCell ref="F113:G113"/>
    <mergeCell ref="E114:I114"/>
    <mergeCell ref="A124:A125"/>
    <mergeCell ref="B124:I124"/>
    <mergeCell ref="B125:I125"/>
    <mergeCell ref="A126:I126"/>
    <mergeCell ref="A64:A65"/>
    <mergeCell ref="B64:I64"/>
    <mergeCell ref="B65:I65"/>
    <mergeCell ref="A66:I66"/>
    <mergeCell ref="A67:B67"/>
    <mergeCell ref="D67:I67"/>
    <mergeCell ref="E110:F110"/>
    <mergeCell ref="G110:I110"/>
    <mergeCell ref="A68:I68"/>
    <mergeCell ref="A69:I69"/>
    <mergeCell ref="A70:A71"/>
    <mergeCell ref="B70:B71"/>
    <mergeCell ref="A127:B127"/>
    <mergeCell ref="D127:I127"/>
    <mergeCell ref="A128:I128"/>
    <mergeCell ref="A129:I129"/>
    <mergeCell ref="A130:A131"/>
    <mergeCell ref="B130:B131"/>
    <mergeCell ref="C130:C131"/>
    <mergeCell ref="D130:D131"/>
    <mergeCell ref="E133:E134"/>
    <mergeCell ref="A136:I136"/>
    <mergeCell ref="A169:D169"/>
    <mergeCell ref="E169:F169"/>
    <mergeCell ref="G169:I169"/>
    <mergeCell ref="A170:D174"/>
    <mergeCell ref="E170:F170"/>
    <mergeCell ref="G170:I170"/>
    <mergeCell ref="E171:F171"/>
    <mergeCell ref="G171:I171"/>
    <mergeCell ref="F172:I172"/>
    <mergeCell ref="F173:G173"/>
    <mergeCell ref="E174:I174"/>
  </mergeCells>
  <pageMargins left="0.7" right="0.7" top="0.75" bottom="0.75" header="0.3" footer="0.3"/>
  <pageSetup paperSize="9" scale="86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I652"/>
  <sheetViews>
    <sheetView view="pageLayout" topLeftCell="A617" workbookViewId="0">
      <selection activeCell="C5" sqref="C5:I5"/>
    </sheetView>
  </sheetViews>
  <sheetFormatPr baseColWidth="10" defaultRowHeight="12.75"/>
  <sheetData>
    <row r="1" spans="1:9" ht="13.5" thickBot="1"/>
    <row r="2" spans="1:9" ht="18">
      <c r="A2" s="257"/>
      <c r="B2" s="259" t="s">
        <v>4</v>
      </c>
      <c r="C2" s="259"/>
      <c r="D2" s="259"/>
      <c r="E2" s="259"/>
      <c r="F2" s="259"/>
      <c r="G2" s="259"/>
      <c r="H2" s="259"/>
      <c r="I2" s="260"/>
    </row>
    <row r="3" spans="1:9" ht="18.75" thickBot="1">
      <c r="A3" s="258"/>
      <c r="B3" s="261" t="s">
        <v>5</v>
      </c>
      <c r="C3" s="261"/>
      <c r="D3" s="261"/>
      <c r="E3" s="261"/>
      <c r="F3" s="261"/>
      <c r="G3" s="261"/>
      <c r="H3" s="261"/>
      <c r="I3" s="262"/>
    </row>
    <row r="4" spans="1:9" ht="13.5" thickBot="1">
      <c r="A4" s="296"/>
      <c r="B4" s="297"/>
      <c r="C4" s="297"/>
      <c r="D4" s="297"/>
      <c r="E4" s="297"/>
      <c r="F4" s="297"/>
      <c r="G4" s="297"/>
      <c r="H4" s="297"/>
      <c r="I4" s="297"/>
    </row>
    <row r="5" spans="1:9" ht="18.75" thickBot="1">
      <c r="A5" s="284" t="s">
        <v>106</v>
      </c>
      <c r="B5" s="285"/>
      <c r="C5" s="178" t="s">
        <v>177</v>
      </c>
      <c r="D5" s="266" t="s">
        <v>176</v>
      </c>
      <c r="E5" s="266"/>
      <c r="F5" s="266"/>
      <c r="G5" s="266"/>
      <c r="H5" s="266"/>
      <c r="I5" s="267"/>
    </row>
    <row r="6" spans="1:9" ht="18.75" thickBot="1">
      <c r="A6" s="310"/>
      <c r="B6" s="310"/>
      <c r="C6" s="310"/>
      <c r="D6" s="310"/>
      <c r="E6" s="310"/>
      <c r="F6" s="310"/>
      <c r="G6" s="310"/>
      <c r="H6" s="310"/>
      <c r="I6" s="310"/>
    </row>
    <row r="7" spans="1:9" ht="15.75" thickBot="1">
      <c r="A7" s="248" t="s">
        <v>77</v>
      </c>
      <c r="B7" s="249"/>
      <c r="C7" s="249"/>
      <c r="D7" s="249"/>
      <c r="E7" s="249"/>
      <c r="F7" s="249"/>
      <c r="G7" s="249"/>
      <c r="H7" s="249"/>
      <c r="I7" s="250"/>
    </row>
    <row r="8" spans="1:9">
      <c r="A8" s="36" t="s">
        <v>34</v>
      </c>
      <c r="B8" s="37" t="s">
        <v>35</v>
      </c>
      <c r="C8" s="37" t="s">
        <v>78</v>
      </c>
      <c r="D8" s="311" t="s">
        <v>79</v>
      </c>
      <c r="E8" s="312"/>
      <c r="F8" s="312"/>
      <c r="G8" s="312"/>
      <c r="H8" s="312"/>
      <c r="I8" s="313"/>
    </row>
    <row r="9" spans="1:9">
      <c r="A9" s="38"/>
      <c r="B9" s="39" t="s">
        <v>107</v>
      </c>
      <c r="C9" s="39" t="s">
        <v>111</v>
      </c>
      <c r="D9" s="314" t="s">
        <v>180</v>
      </c>
      <c r="E9" s="315"/>
      <c r="F9" s="315"/>
      <c r="G9" s="315"/>
      <c r="H9" s="315"/>
      <c r="I9" s="316"/>
    </row>
    <row r="10" spans="1:9" ht="24.75" thickBot="1">
      <c r="A10" s="40" t="s">
        <v>36</v>
      </c>
      <c r="B10" s="41">
        <v>11.6</v>
      </c>
      <c r="C10" s="42" t="s">
        <v>37</v>
      </c>
      <c r="D10" s="42"/>
      <c r="E10" s="43" t="s">
        <v>38</v>
      </c>
      <c r="F10" s="41"/>
      <c r="G10" s="42" t="s">
        <v>39</v>
      </c>
      <c r="H10" s="41">
        <v>3</v>
      </c>
      <c r="I10" s="7"/>
    </row>
    <row r="11" spans="1:9" ht="34.5" thickBot="1">
      <c r="A11" s="90" t="s">
        <v>40</v>
      </c>
      <c r="B11" s="83" t="s">
        <v>41</v>
      </c>
      <c r="C11" s="83" t="s">
        <v>42</v>
      </c>
      <c r="D11" s="89" t="s">
        <v>43</v>
      </c>
      <c r="E11" s="317" t="s">
        <v>44</v>
      </c>
      <c r="F11" s="318"/>
      <c r="G11" s="318"/>
      <c r="H11" s="318"/>
      <c r="I11" s="319"/>
    </row>
    <row r="12" spans="1:9" ht="15.75">
      <c r="A12" s="76" t="s">
        <v>45</v>
      </c>
      <c r="B12" s="87"/>
      <c r="C12" s="133" t="s">
        <v>52</v>
      </c>
      <c r="D12" s="88"/>
      <c r="E12" s="85" t="s">
        <v>47</v>
      </c>
      <c r="F12" s="78" t="s">
        <v>48</v>
      </c>
      <c r="G12" s="86" t="s">
        <v>49</v>
      </c>
      <c r="H12" s="78"/>
      <c r="I12" s="8"/>
    </row>
    <row r="13" spans="1:9" ht="15.75">
      <c r="A13" s="44" t="s">
        <v>50</v>
      </c>
      <c r="B13" s="46" t="s">
        <v>46</v>
      </c>
      <c r="D13" s="45"/>
      <c r="E13" s="47" t="s">
        <v>141</v>
      </c>
      <c r="F13" s="182" t="s">
        <v>178</v>
      </c>
      <c r="G13" s="182" t="s">
        <v>142</v>
      </c>
      <c r="H13" s="181"/>
      <c r="I13" s="5"/>
    </row>
    <row r="14" spans="1:9" ht="13.5" thickBot="1">
      <c r="A14" s="48" t="s">
        <v>51</v>
      </c>
      <c r="B14" s="50" t="s">
        <v>52</v>
      </c>
      <c r="C14" s="49"/>
      <c r="E14" s="51" t="s">
        <v>83</v>
      </c>
      <c r="F14" s="117" t="s">
        <v>83</v>
      </c>
      <c r="G14" s="117" t="s">
        <v>83</v>
      </c>
      <c r="H14" s="74"/>
      <c r="I14" s="7"/>
    </row>
    <row r="15" spans="1:9" ht="23.25" thickBot="1">
      <c r="A15" s="77" t="s">
        <v>53</v>
      </c>
      <c r="B15" s="80" t="s">
        <v>54</v>
      </c>
      <c r="C15" s="81" t="s">
        <v>55</v>
      </c>
      <c r="D15" s="81" t="s">
        <v>56</v>
      </c>
      <c r="E15" s="82" t="s">
        <v>57</v>
      </c>
      <c r="F15" s="83" t="s">
        <v>58</v>
      </c>
      <c r="G15" s="82" t="s">
        <v>59</v>
      </c>
      <c r="H15" s="177"/>
      <c r="I15" s="84" t="s">
        <v>60</v>
      </c>
    </row>
    <row r="16" spans="1:9">
      <c r="A16" s="76" t="s">
        <v>26</v>
      </c>
      <c r="B16" s="78">
        <v>43</v>
      </c>
      <c r="C16" s="78"/>
      <c r="D16" s="78"/>
      <c r="E16" s="104"/>
      <c r="F16" s="104"/>
      <c r="G16" s="104">
        <v>1</v>
      </c>
      <c r="H16" s="134"/>
      <c r="I16" s="171">
        <v>1</v>
      </c>
    </row>
    <row r="17" spans="1:9">
      <c r="A17" s="44" t="s">
        <v>61</v>
      </c>
      <c r="B17" s="181" t="s">
        <v>143</v>
      </c>
      <c r="C17" s="182"/>
      <c r="D17" s="181"/>
      <c r="E17" s="182"/>
      <c r="F17" s="179"/>
      <c r="G17" s="179" t="s">
        <v>181</v>
      </c>
      <c r="H17" s="196"/>
      <c r="I17" s="197"/>
    </row>
    <row r="18" spans="1:9" ht="13.5" thickBot="1">
      <c r="A18" s="52" t="s">
        <v>28</v>
      </c>
      <c r="B18" s="132" t="s">
        <v>83</v>
      </c>
      <c r="C18" s="132"/>
      <c r="D18" s="74"/>
      <c r="E18" s="117"/>
      <c r="F18" s="117"/>
      <c r="G18" s="117" t="s">
        <v>83</v>
      </c>
      <c r="H18" s="74"/>
      <c r="I18" s="198"/>
    </row>
    <row r="19" spans="1:9" ht="13.5" thickBot="1">
      <c r="A19" s="93" t="s">
        <v>80</v>
      </c>
      <c r="B19" s="82" t="s">
        <v>62</v>
      </c>
      <c r="C19" s="82" t="s">
        <v>63</v>
      </c>
      <c r="D19" s="320" t="s">
        <v>64</v>
      </c>
      <c r="E19" s="321"/>
      <c r="F19" s="82" t="s">
        <v>65</v>
      </c>
      <c r="G19" s="94" t="s">
        <v>145</v>
      </c>
      <c r="H19" s="95"/>
      <c r="I19" s="96"/>
    </row>
    <row r="20" spans="1:9">
      <c r="A20" s="91" t="s">
        <v>26</v>
      </c>
      <c r="B20" s="105">
        <v>1</v>
      </c>
      <c r="C20" s="105">
        <v>3</v>
      </c>
      <c r="D20" s="298">
        <v>4</v>
      </c>
      <c r="E20" s="299"/>
      <c r="F20" s="104">
        <v>2</v>
      </c>
      <c r="G20" s="104">
        <v>1</v>
      </c>
      <c r="H20" s="174"/>
      <c r="I20" s="174"/>
    </row>
    <row r="21" spans="1:9">
      <c r="A21" s="54" t="s">
        <v>66</v>
      </c>
      <c r="B21" s="185" t="s">
        <v>84</v>
      </c>
      <c r="C21" s="185" t="s">
        <v>182</v>
      </c>
      <c r="D21" s="300" t="s">
        <v>146</v>
      </c>
      <c r="E21" s="301"/>
      <c r="F21" s="179" t="s">
        <v>108</v>
      </c>
      <c r="G21" s="179" t="s">
        <v>179</v>
      </c>
      <c r="H21" s="175"/>
      <c r="I21" s="175"/>
    </row>
    <row r="22" spans="1:9">
      <c r="A22" s="55" t="s">
        <v>28</v>
      </c>
      <c r="B22" s="56" t="s">
        <v>83</v>
      </c>
      <c r="C22" s="185" t="s">
        <v>83</v>
      </c>
      <c r="D22" s="185" t="s">
        <v>67</v>
      </c>
      <c r="E22" s="185" t="s">
        <v>68</v>
      </c>
      <c r="F22" s="179" t="s">
        <v>83</v>
      </c>
      <c r="G22" s="179" t="s">
        <v>83</v>
      </c>
      <c r="H22" s="175"/>
      <c r="I22" s="175"/>
    </row>
    <row r="23" spans="1:9" ht="15.75" thickBot="1">
      <c r="A23" s="57"/>
      <c r="B23" s="58"/>
      <c r="C23" s="59"/>
      <c r="D23" s="106" t="s">
        <v>46</v>
      </c>
      <c r="E23" s="59"/>
      <c r="F23" s="60"/>
      <c r="G23" s="60"/>
      <c r="H23" s="73"/>
      <c r="I23" s="73"/>
    </row>
    <row r="24" spans="1:9">
      <c r="A24" s="302" t="s">
        <v>69</v>
      </c>
      <c r="B24" s="10" t="s">
        <v>70</v>
      </c>
      <c r="C24" s="10" t="s">
        <v>71</v>
      </c>
      <c r="D24" s="304" t="s">
        <v>72</v>
      </c>
      <c r="E24" s="10" t="s">
        <v>73</v>
      </c>
      <c r="F24" s="10" t="s">
        <v>74</v>
      </c>
      <c r="G24" s="3"/>
      <c r="H24" s="3"/>
      <c r="I24" s="4"/>
    </row>
    <row r="25" spans="1:9" ht="13.5" thickBot="1">
      <c r="A25" s="303"/>
      <c r="B25" s="103" t="s">
        <v>52</v>
      </c>
      <c r="C25" s="6"/>
      <c r="D25" s="305"/>
      <c r="E25" s="103" t="s">
        <v>52</v>
      </c>
      <c r="F25" s="6"/>
      <c r="G25" s="6"/>
      <c r="H25" s="6"/>
      <c r="I25" s="7"/>
    </row>
    <row r="26" spans="1:9" ht="13.5" thickBot="1">
      <c r="A26" s="306"/>
      <c r="B26" s="306"/>
      <c r="C26" s="306"/>
      <c r="D26" s="306"/>
      <c r="E26" s="306"/>
      <c r="F26" s="306"/>
      <c r="G26" s="306"/>
      <c r="H26" s="306"/>
      <c r="I26" s="306"/>
    </row>
    <row r="27" spans="1:9" ht="13.5" thickBot="1">
      <c r="A27" s="307" t="s">
        <v>75</v>
      </c>
      <c r="B27" s="308"/>
      <c r="C27" s="308"/>
      <c r="D27" s="308"/>
      <c r="E27" s="308"/>
      <c r="F27" s="308"/>
      <c r="G27" s="308"/>
      <c r="H27" s="308"/>
      <c r="I27" s="309"/>
    </row>
    <row r="28" spans="1:9">
      <c r="A28" s="61"/>
      <c r="B28" s="11"/>
      <c r="C28" s="11"/>
      <c r="D28" s="11"/>
      <c r="E28" s="11"/>
      <c r="F28" s="11"/>
      <c r="G28" s="11"/>
      <c r="H28" s="98"/>
      <c r="I28" s="24"/>
    </row>
    <row r="29" spans="1:9">
      <c r="A29" s="62"/>
      <c r="B29" s="13"/>
      <c r="C29" s="13"/>
      <c r="D29" s="13"/>
      <c r="E29" s="13"/>
      <c r="F29" s="13"/>
      <c r="G29" s="13"/>
      <c r="H29" s="97"/>
      <c r="I29" s="26"/>
    </row>
    <row r="30" spans="1:9">
      <c r="A30" s="62"/>
      <c r="B30" s="13"/>
      <c r="C30" s="13"/>
      <c r="D30" s="13"/>
      <c r="E30" s="13"/>
      <c r="F30" s="13"/>
      <c r="G30" s="13"/>
      <c r="H30" s="97"/>
      <c r="I30" s="26"/>
    </row>
    <row r="31" spans="1:9">
      <c r="A31" s="12"/>
      <c r="B31" s="13"/>
      <c r="C31" s="13"/>
      <c r="D31" s="13"/>
      <c r="E31" s="107"/>
      <c r="F31" s="63"/>
      <c r="G31" s="63"/>
      <c r="H31" s="9"/>
      <c r="I31" s="26"/>
    </row>
    <row r="32" spans="1:9">
      <c r="A32" s="12"/>
      <c r="B32" s="13"/>
      <c r="C32" s="13"/>
      <c r="D32" s="13"/>
      <c r="E32" s="9"/>
      <c r="F32" s="9"/>
      <c r="G32" s="9"/>
      <c r="H32" s="9"/>
      <c r="I32" s="26"/>
    </row>
    <row r="33" spans="1:9">
      <c r="A33" s="12"/>
      <c r="B33" s="13"/>
      <c r="C33" s="13"/>
      <c r="D33" s="13"/>
      <c r="E33" s="9"/>
      <c r="F33" s="9"/>
      <c r="G33" s="9"/>
      <c r="H33" s="9"/>
      <c r="I33" s="26"/>
    </row>
    <row r="34" spans="1:9">
      <c r="A34" s="12"/>
      <c r="B34" s="13"/>
      <c r="C34" s="13"/>
      <c r="D34" s="13"/>
      <c r="E34" s="9"/>
      <c r="F34" s="9"/>
      <c r="G34" s="9"/>
      <c r="H34" s="9"/>
      <c r="I34" s="26"/>
    </row>
    <row r="35" spans="1:9">
      <c r="A35" s="25"/>
      <c r="B35" s="9"/>
      <c r="C35" s="9"/>
      <c r="D35" s="9"/>
      <c r="E35" s="9"/>
      <c r="F35" s="9"/>
      <c r="G35" s="9"/>
      <c r="H35" s="9"/>
      <c r="I35" s="26"/>
    </row>
    <row r="36" spans="1:9">
      <c r="A36" s="64"/>
      <c r="B36" s="13"/>
      <c r="C36" s="13"/>
      <c r="D36" s="13"/>
      <c r="E36" s="9"/>
      <c r="F36" s="9"/>
      <c r="G36" s="9"/>
      <c r="H36" s="9"/>
      <c r="I36" s="26"/>
    </row>
    <row r="37" spans="1:9">
      <c r="A37" s="12"/>
      <c r="B37" s="13"/>
      <c r="C37" s="13"/>
      <c r="D37" s="13"/>
      <c r="E37" s="9"/>
      <c r="F37" s="9"/>
      <c r="G37" s="9"/>
      <c r="H37" s="9"/>
      <c r="I37" s="26"/>
    </row>
    <row r="38" spans="1:9">
      <c r="A38" s="12"/>
      <c r="B38" s="13"/>
      <c r="C38" s="13"/>
      <c r="D38" s="13"/>
      <c r="E38" s="9"/>
      <c r="F38" s="9"/>
      <c r="G38" s="9"/>
      <c r="H38" s="9"/>
      <c r="I38" s="26"/>
    </row>
    <row r="39" spans="1:9">
      <c r="A39" s="12"/>
      <c r="B39" s="13"/>
      <c r="C39" s="13"/>
      <c r="D39" s="13"/>
      <c r="E39" s="9"/>
      <c r="F39" s="9"/>
      <c r="G39" s="9"/>
      <c r="H39" s="9"/>
      <c r="I39" s="26"/>
    </row>
    <row r="40" spans="1:9">
      <c r="A40" s="12"/>
      <c r="B40" s="9"/>
      <c r="C40" s="9"/>
      <c r="D40" s="9"/>
      <c r="E40" s="9"/>
      <c r="F40" s="9"/>
      <c r="G40" s="9"/>
      <c r="H40" s="9"/>
      <c r="I40" s="26"/>
    </row>
    <row r="41" spans="1:9">
      <c r="A41" s="12"/>
      <c r="B41" s="9"/>
      <c r="C41" s="9"/>
      <c r="D41" s="9"/>
      <c r="E41" s="9"/>
      <c r="F41" s="9"/>
      <c r="G41" s="9"/>
      <c r="H41" s="9"/>
      <c r="I41" s="26"/>
    </row>
    <row r="42" spans="1:9">
      <c r="A42" s="12"/>
      <c r="B42" s="9"/>
      <c r="C42" s="9"/>
      <c r="D42" s="9"/>
      <c r="E42" s="9"/>
      <c r="F42" s="9"/>
      <c r="G42" s="9"/>
      <c r="H42" s="9"/>
      <c r="I42" s="26"/>
    </row>
    <row r="43" spans="1:9">
      <c r="A43" s="12"/>
      <c r="B43" s="9"/>
      <c r="C43" s="9"/>
      <c r="D43" s="9"/>
      <c r="E43" s="9"/>
      <c r="F43" s="9"/>
      <c r="G43" s="9"/>
      <c r="H43" s="9"/>
      <c r="I43" s="26"/>
    </row>
    <row r="44" spans="1:9">
      <c r="A44" s="12"/>
      <c r="B44" s="9"/>
      <c r="C44" s="9"/>
      <c r="D44" s="9"/>
      <c r="E44" s="9"/>
      <c r="F44" s="9"/>
      <c r="G44" s="9"/>
      <c r="H44" s="9"/>
      <c r="I44" s="26"/>
    </row>
    <row r="45" spans="1:9">
      <c r="A45" s="12"/>
      <c r="B45" s="107"/>
      <c r="C45" s="13"/>
      <c r="D45" s="13"/>
      <c r="E45" s="13"/>
      <c r="F45" s="13"/>
      <c r="G45" s="13"/>
      <c r="H45" s="9"/>
      <c r="I45" s="26"/>
    </row>
    <row r="46" spans="1:9" ht="14.25">
      <c r="A46" s="25"/>
      <c r="B46" s="65"/>
      <c r="C46" s="66"/>
      <c r="D46" s="67"/>
      <c r="E46" s="68"/>
      <c r="F46" s="68"/>
      <c r="G46" s="67"/>
      <c r="H46" s="9"/>
      <c r="I46" s="26"/>
    </row>
    <row r="47" spans="1:9" ht="15" thickBot="1">
      <c r="A47" s="27"/>
      <c r="B47" s="14"/>
      <c r="C47" s="69"/>
      <c r="D47" s="70"/>
      <c r="E47" s="71"/>
      <c r="F47" s="71"/>
      <c r="G47" s="70"/>
      <c r="H47" s="28"/>
      <c r="I47" s="29"/>
    </row>
    <row r="48" spans="1:9" ht="28.5" customHeight="1">
      <c r="A48" s="227" t="s">
        <v>15</v>
      </c>
      <c r="B48" s="228"/>
      <c r="C48" s="228"/>
      <c r="D48" s="229"/>
      <c r="E48" s="230" t="s">
        <v>13</v>
      </c>
      <c r="F48" s="231"/>
      <c r="G48" s="281" t="s">
        <v>90</v>
      </c>
      <c r="H48" s="282"/>
      <c r="I48" s="283"/>
    </row>
    <row r="49" spans="1:9">
      <c r="A49" s="268" t="s">
        <v>109</v>
      </c>
      <c r="B49" s="269"/>
      <c r="C49" s="269"/>
      <c r="D49" s="270"/>
      <c r="E49" s="214" t="s">
        <v>12</v>
      </c>
      <c r="F49" s="215"/>
      <c r="G49" s="212" t="s">
        <v>10</v>
      </c>
      <c r="H49" s="212"/>
      <c r="I49" s="213"/>
    </row>
    <row r="50" spans="1:9">
      <c r="A50" s="271"/>
      <c r="B50" s="272"/>
      <c r="C50" s="272"/>
      <c r="D50" s="273"/>
      <c r="E50" s="214" t="s">
        <v>11</v>
      </c>
      <c r="F50" s="215"/>
      <c r="G50" s="212" t="s">
        <v>7</v>
      </c>
      <c r="H50" s="212"/>
      <c r="I50" s="213"/>
    </row>
    <row r="51" spans="1:9" ht="13.5" thickBot="1">
      <c r="A51" s="271"/>
      <c r="B51" s="272"/>
      <c r="C51" s="272"/>
      <c r="D51" s="273"/>
      <c r="E51" s="16" t="s">
        <v>14</v>
      </c>
      <c r="F51" s="212" t="s">
        <v>8</v>
      </c>
      <c r="G51" s="212"/>
      <c r="H51" s="325"/>
      <c r="I51" s="326"/>
    </row>
    <row r="52" spans="1:9" ht="24">
      <c r="A52" s="271"/>
      <c r="B52" s="272"/>
      <c r="C52" s="272"/>
      <c r="D52" s="273"/>
      <c r="E52" s="17" t="s">
        <v>9</v>
      </c>
      <c r="F52" s="218" t="s">
        <v>110</v>
      </c>
      <c r="G52" s="293"/>
      <c r="H52" s="99" t="s">
        <v>33</v>
      </c>
      <c r="I52" s="186" t="s">
        <v>177</v>
      </c>
    </row>
    <row r="53" spans="1:9" ht="13.5" thickBot="1">
      <c r="A53" s="274"/>
      <c r="B53" s="275"/>
      <c r="C53" s="275"/>
      <c r="D53" s="276"/>
      <c r="E53" s="322"/>
      <c r="F53" s="323"/>
      <c r="G53" s="324"/>
      <c r="H53" s="51" t="s">
        <v>81</v>
      </c>
      <c r="I53" s="184">
        <v>1</v>
      </c>
    </row>
    <row r="60" spans="1:9" ht="13.5" thickBot="1"/>
    <row r="61" spans="1:9" ht="18">
      <c r="A61" s="257"/>
      <c r="B61" s="259" t="s">
        <v>4</v>
      </c>
      <c r="C61" s="259"/>
      <c r="D61" s="259"/>
      <c r="E61" s="259"/>
      <c r="F61" s="259"/>
      <c r="G61" s="259"/>
      <c r="H61" s="259"/>
      <c r="I61" s="260"/>
    </row>
    <row r="62" spans="1:9" ht="18.75" thickBot="1">
      <c r="A62" s="258"/>
      <c r="B62" s="261" t="s">
        <v>5</v>
      </c>
      <c r="C62" s="261"/>
      <c r="D62" s="261"/>
      <c r="E62" s="261"/>
      <c r="F62" s="261"/>
      <c r="G62" s="261"/>
      <c r="H62" s="261"/>
      <c r="I62" s="262"/>
    </row>
    <row r="63" spans="1:9" ht="13.5" thickBot="1">
      <c r="A63" s="296"/>
      <c r="B63" s="297"/>
      <c r="C63" s="297"/>
      <c r="D63" s="297"/>
      <c r="E63" s="297"/>
      <c r="F63" s="297"/>
      <c r="G63" s="297"/>
      <c r="H63" s="297"/>
      <c r="I63" s="297"/>
    </row>
    <row r="64" spans="1:9" ht="18.75" thickBot="1">
      <c r="A64" s="284" t="s">
        <v>106</v>
      </c>
      <c r="B64" s="285"/>
      <c r="C64" s="178" t="s">
        <v>187</v>
      </c>
      <c r="D64" s="266" t="s">
        <v>176</v>
      </c>
      <c r="E64" s="266"/>
      <c r="F64" s="266"/>
      <c r="G64" s="266"/>
      <c r="H64" s="266"/>
      <c r="I64" s="267"/>
    </row>
    <row r="65" spans="1:9" ht="18.75" thickBot="1">
      <c r="A65" s="310"/>
      <c r="B65" s="310"/>
      <c r="C65" s="310"/>
      <c r="D65" s="310"/>
      <c r="E65" s="310"/>
      <c r="F65" s="310"/>
      <c r="G65" s="310"/>
      <c r="H65" s="310"/>
      <c r="I65" s="310"/>
    </row>
    <row r="66" spans="1:9" ht="15.75" thickBot="1">
      <c r="A66" s="248" t="s">
        <v>77</v>
      </c>
      <c r="B66" s="249"/>
      <c r="C66" s="249"/>
      <c r="D66" s="249"/>
      <c r="E66" s="249"/>
      <c r="F66" s="249"/>
      <c r="G66" s="249"/>
      <c r="H66" s="249"/>
      <c r="I66" s="250"/>
    </row>
    <row r="67" spans="1:9">
      <c r="A67" s="36" t="s">
        <v>34</v>
      </c>
      <c r="B67" s="37" t="s">
        <v>35</v>
      </c>
      <c r="C67" s="37" t="s">
        <v>78</v>
      </c>
      <c r="D67" s="311" t="s">
        <v>79</v>
      </c>
      <c r="E67" s="312"/>
      <c r="F67" s="312"/>
      <c r="G67" s="312"/>
      <c r="H67" s="312"/>
      <c r="I67" s="313"/>
    </row>
    <row r="68" spans="1:9">
      <c r="A68" s="38"/>
      <c r="B68" s="39" t="s">
        <v>107</v>
      </c>
      <c r="C68" s="39" t="s">
        <v>111</v>
      </c>
      <c r="D68" s="314" t="s">
        <v>183</v>
      </c>
      <c r="E68" s="315"/>
      <c r="F68" s="315"/>
      <c r="G68" s="315"/>
      <c r="H68" s="315"/>
      <c r="I68" s="316"/>
    </row>
    <row r="69" spans="1:9" ht="24.75" thickBot="1">
      <c r="A69" s="40" t="s">
        <v>36</v>
      </c>
      <c r="B69" s="41">
        <v>15.2</v>
      </c>
      <c r="C69" s="42" t="s">
        <v>37</v>
      </c>
      <c r="D69" s="42">
        <v>3</v>
      </c>
      <c r="E69" s="43" t="s">
        <v>38</v>
      </c>
      <c r="F69" s="41"/>
      <c r="G69" s="42" t="s">
        <v>39</v>
      </c>
      <c r="H69" s="41">
        <v>3</v>
      </c>
      <c r="I69" s="7"/>
    </row>
    <row r="70" spans="1:9" ht="34.5" thickBot="1">
      <c r="A70" s="90" t="s">
        <v>40</v>
      </c>
      <c r="B70" s="83" t="s">
        <v>41</v>
      </c>
      <c r="C70" s="83" t="s">
        <v>42</v>
      </c>
      <c r="D70" s="89" t="s">
        <v>43</v>
      </c>
      <c r="E70" s="317" t="s">
        <v>44</v>
      </c>
      <c r="F70" s="318"/>
      <c r="G70" s="318"/>
      <c r="H70" s="318"/>
      <c r="I70" s="319"/>
    </row>
    <row r="71" spans="1:9" ht="15.75">
      <c r="A71" s="76" t="s">
        <v>45</v>
      </c>
      <c r="B71" s="87"/>
      <c r="C71" s="133" t="s">
        <v>52</v>
      </c>
      <c r="D71" s="88"/>
      <c r="E71" s="85" t="s">
        <v>47</v>
      </c>
      <c r="F71" s="78" t="s">
        <v>48</v>
      </c>
      <c r="G71" s="86" t="s">
        <v>49</v>
      </c>
      <c r="H71" s="78"/>
      <c r="I71" s="8"/>
    </row>
    <row r="72" spans="1:9" ht="15.75">
      <c r="A72" s="44" t="s">
        <v>50</v>
      </c>
      <c r="B72" s="46" t="s">
        <v>46</v>
      </c>
      <c r="D72" s="45"/>
      <c r="E72" s="47" t="s">
        <v>141</v>
      </c>
      <c r="F72" s="182" t="s">
        <v>178</v>
      </c>
      <c r="G72" s="182" t="s">
        <v>142</v>
      </c>
      <c r="H72" s="181"/>
      <c r="I72" s="5"/>
    </row>
    <row r="73" spans="1:9" ht="13.5" thickBot="1">
      <c r="A73" s="48" t="s">
        <v>51</v>
      </c>
      <c r="B73" s="50" t="s">
        <v>52</v>
      </c>
      <c r="C73" s="49"/>
      <c r="E73" s="51" t="s">
        <v>83</v>
      </c>
      <c r="F73" s="117" t="s">
        <v>83</v>
      </c>
      <c r="G73" s="117" t="s">
        <v>83</v>
      </c>
      <c r="H73" s="74"/>
      <c r="I73" s="7"/>
    </row>
    <row r="74" spans="1:9" ht="23.25" thickBot="1">
      <c r="A74" s="77" t="s">
        <v>53</v>
      </c>
      <c r="B74" s="80" t="s">
        <v>54</v>
      </c>
      <c r="C74" s="81" t="s">
        <v>55</v>
      </c>
      <c r="D74" s="81" t="s">
        <v>56</v>
      </c>
      <c r="E74" s="82" t="s">
        <v>57</v>
      </c>
      <c r="F74" s="83" t="s">
        <v>58</v>
      </c>
      <c r="G74" s="82" t="s">
        <v>59</v>
      </c>
      <c r="H74" s="177"/>
      <c r="I74" s="84" t="s">
        <v>60</v>
      </c>
    </row>
    <row r="75" spans="1:9">
      <c r="A75" s="76" t="s">
        <v>26</v>
      </c>
      <c r="B75" s="78"/>
      <c r="C75" s="78">
        <v>10</v>
      </c>
      <c r="D75" s="78"/>
      <c r="E75" s="104">
        <v>3</v>
      </c>
      <c r="F75" s="104">
        <v>3</v>
      </c>
      <c r="G75" s="104"/>
      <c r="H75" s="134"/>
      <c r="I75" s="171">
        <v>1</v>
      </c>
    </row>
    <row r="76" spans="1:9">
      <c r="A76" s="44" t="s">
        <v>61</v>
      </c>
      <c r="B76" s="181"/>
      <c r="C76" s="182" t="s">
        <v>184</v>
      </c>
      <c r="D76" s="181"/>
      <c r="E76" s="182" t="s">
        <v>84</v>
      </c>
      <c r="F76" s="179" t="s">
        <v>185</v>
      </c>
      <c r="G76" s="179"/>
      <c r="H76" s="196"/>
      <c r="I76" s="197"/>
    </row>
    <row r="77" spans="1:9" ht="13.5" thickBot="1">
      <c r="A77" s="52" t="s">
        <v>28</v>
      </c>
      <c r="B77" s="132"/>
      <c r="C77" s="132" t="s">
        <v>83</v>
      </c>
      <c r="D77" s="74"/>
      <c r="E77" s="117" t="s">
        <v>83</v>
      </c>
      <c r="F77" s="117" t="s">
        <v>83</v>
      </c>
      <c r="G77" s="117"/>
      <c r="H77" s="74"/>
      <c r="I77" s="198"/>
    </row>
    <row r="78" spans="1:9" ht="13.5" thickBot="1">
      <c r="A78" s="93" t="s">
        <v>80</v>
      </c>
      <c r="B78" s="82" t="s">
        <v>62</v>
      </c>
      <c r="C78" s="82" t="s">
        <v>63</v>
      </c>
      <c r="D78" s="320" t="s">
        <v>64</v>
      </c>
      <c r="E78" s="321"/>
      <c r="F78" s="82" t="s">
        <v>65</v>
      </c>
      <c r="G78" s="94" t="s">
        <v>145</v>
      </c>
      <c r="H78" s="95"/>
      <c r="I78" s="96"/>
    </row>
    <row r="79" spans="1:9">
      <c r="A79" s="91" t="s">
        <v>26</v>
      </c>
      <c r="B79" s="105">
        <v>1</v>
      </c>
      <c r="C79" s="105"/>
      <c r="D79" s="298">
        <v>2</v>
      </c>
      <c r="E79" s="299"/>
      <c r="F79" s="104">
        <v>3</v>
      </c>
      <c r="G79" s="104">
        <v>1</v>
      </c>
      <c r="H79" s="174"/>
      <c r="I79" s="174"/>
    </row>
    <row r="80" spans="1:9">
      <c r="A80" s="54" t="s">
        <v>66</v>
      </c>
      <c r="B80" s="185" t="s">
        <v>84</v>
      </c>
      <c r="C80" s="185"/>
      <c r="D80" s="300" t="s">
        <v>146</v>
      </c>
      <c r="E80" s="301"/>
      <c r="F80" s="179" t="s">
        <v>108</v>
      </c>
      <c r="G80" s="179" t="s">
        <v>179</v>
      </c>
      <c r="H80" s="175"/>
      <c r="I80" s="175"/>
    </row>
    <row r="81" spans="1:9">
      <c r="A81" s="55" t="s">
        <v>28</v>
      </c>
      <c r="B81" s="56" t="s">
        <v>83</v>
      </c>
      <c r="C81" s="185"/>
      <c r="D81" s="185" t="s">
        <v>67</v>
      </c>
      <c r="E81" s="185" t="s">
        <v>68</v>
      </c>
      <c r="F81" s="179" t="s">
        <v>83</v>
      </c>
      <c r="G81" s="179" t="s">
        <v>83</v>
      </c>
      <c r="H81" s="175"/>
      <c r="I81" s="175"/>
    </row>
    <row r="82" spans="1:9" ht="15.75" thickBot="1">
      <c r="A82" s="57"/>
      <c r="B82" s="58"/>
      <c r="C82" s="59"/>
      <c r="D82" s="106" t="s">
        <v>46</v>
      </c>
      <c r="E82" s="59"/>
      <c r="F82" s="60"/>
      <c r="G82" s="60"/>
      <c r="H82" s="73"/>
      <c r="I82" s="73"/>
    </row>
    <row r="83" spans="1:9">
      <c r="A83" s="302" t="s">
        <v>69</v>
      </c>
      <c r="B83" s="10" t="s">
        <v>70</v>
      </c>
      <c r="C83" s="10" t="s">
        <v>71</v>
      </c>
      <c r="D83" s="304" t="s">
        <v>72</v>
      </c>
      <c r="E83" s="10" t="s">
        <v>73</v>
      </c>
      <c r="F83" s="10" t="s">
        <v>74</v>
      </c>
      <c r="G83" s="3"/>
      <c r="H83" s="3"/>
      <c r="I83" s="4"/>
    </row>
    <row r="84" spans="1:9" ht="13.5" thickBot="1">
      <c r="A84" s="303"/>
      <c r="B84" s="103" t="s">
        <v>52</v>
      </c>
      <c r="C84" s="6"/>
      <c r="D84" s="305"/>
      <c r="E84" s="103" t="s">
        <v>52</v>
      </c>
      <c r="F84" s="6"/>
      <c r="G84" s="6"/>
      <c r="H84" s="6"/>
      <c r="I84" s="7"/>
    </row>
    <row r="85" spans="1:9" ht="13.5" thickBot="1">
      <c r="A85" s="306"/>
      <c r="B85" s="306"/>
      <c r="C85" s="306"/>
      <c r="D85" s="306"/>
      <c r="E85" s="306"/>
      <c r="F85" s="306"/>
      <c r="G85" s="306"/>
      <c r="H85" s="306"/>
      <c r="I85" s="306"/>
    </row>
    <row r="86" spans="1:9" ht="13.5" thickBot="1">
      <c r="A86" s="307" t="s">
        <v>75</v>
      </c>
      <c r="B86" s="308"/>
      <c r="C86" s="308"/>
      <c r="D86" s="308"/>
      <c r="E86" s="308"/>
      <c r="F86" s="308"/>
      <c r="G86" s="308"/>
      <c r="H86" s="308"/>
      <c r="I86" s="309"/>
    </row>
    <row r="87" spans="1:9">
      <c r="A87" s="61"/>
      <c r="B87" s="11"/>
      <c r="C87" s="11"/>
      <c r="D87" s="11"/>
      <c r="E87" s="11"/>
      <c r="F87" s="11"/>
      <c r="G87" s="11"/>
      <c r="H87" s="98"/>
      <c r="I87" s="24"/>
    </row>
    <row r="88" spans="1:9">
      <c r="A88" s="62"/>
      <c r="B88" s="13"/>
      <c r="C88" s="13"/>
      <c r="D88" s="13"/>
      <c r="E88" s="13"/>
      <c r="F88" s="13"/>
      <c r="G88" s="13"/>
      <c r="H88" s="97"/>
      <c r="I88" s="26"/>
    </row>
    <row r="89" spans="1:9">
      <c r="A89" s="62"/>
      <c r="B89" s="13"/>
      <c r="C89" s="13"/>
      <c r="D89" s="13"/>
      <c r="E89" s="13"/>
      <c r="F89" s="13"/>
      <c r="G89" s="13"/>
      <c r="H89" s="97"/>
      <c r="I89" s="26"/>
    </row>
    <row r="90" spans="1:9">
      <c r="A90" s="12"/>
      <c r="B90" s="13"/>
      <c r="C90" s="13"/>
      <c r="D90" s="13"/>
      <c r="E90" s="107"/>
      <c r="F90" s="63"/>
      <c r="G90" s="63"/>
      <c r="H90" s="9"/>
      <c r="I90" s="26"/>
    </row>
    <row r="91" spans="1:9">
      <c r="A91" s="12"/>
      <c r="B91" s="13"/>
      <c r="C91" s="13"/>
      <c r="D91" s="13"/>
      <c r="E91" s="9"/>
      <c r="F91" s="9"/>
      <c r="G91" s="9"/>
      <c r="H91" s="9"/>
      <c r="I91" s="26"/>
    </row>
    <row r="92" spans="1:9">
      <c r="A92" s="12"/>
      <c r="B92" s="13"/>
      <c r="C92" s="13"/>
      <c r="D92" s="13"/>
      <c r="E92" s="9"/>
      <c r="F92" s="9"/>
      <c r="G92" s="9"/>
      <c r="H92" s="9"/>
      <c r="I92" s="26"/>
    </row>
    <row r="93" spans="1:9">
      <c r="A93" s="12"/>
      <c r="B93" s="13"/>
      <c r="C93" s="13"/>
      <c r="D93" s="13"/>
      <c r="E93" s="9"/>
      <c r="F93" s="9"/>
      <c r="G93" s="9"/>
      <c r="H93" s="9"/>
      <c r="I93" s="26"/>
    </row>
    <row r="94" spans="1:9">
      <c r="A94" s="25"/>
      <c r="B94" s="9"/>
      <c r="C94" s="9"/>
      <c r="D94" s="9"/>
      <c r="E94" s="9"/>
      <c r="F94" s="9"/>
      <c r="G94" s="9"/>
      <c r="H94" s="9"/>
      <c r="I94" s="26"/>
    </row>
    <row r="95" spans="1:9">
      <c r="A95" s="64"/>
      <c r="B95" s="13"/>
      <c r="C95" s="13"/>
      <c r="D95" s="13"/>
      <c r="E95" s="9"/>
      <c r="F95" s="9"/>
      <c r="G95" s="9"/>
      <c r="H95" s="9"/>
      <c r="I95" s="26"/>
    </row>
    <row r="96" spans="1:9">
      <c r="A96" s="12"/>
      <c r="B96" s="13"/>
      <c r="C96" s="13"/>
      <c r="D96" s="13"/>
      <c r="E96" s="9"/>
      <c r="F96" s="9"/>
      <c r="G96" s="9"/>
      <c r="H96" s="9"/>
      <c r="I96" s="26"/>
    </row>
    <row r="97" spans="1:9">
      <c r="A97" s="12"/>
      <c r="B97" s="13"/>
      <c r="C97" s="13"/>
      <c r="D97" s="13"/>
      <c r="E97" s="9"/>
      <c r="F97" s="9"/>
      <c r="G97" s="9"/>
      <c r="H97" s="9"/>
      <c r="I97" s="26"/>
    </row>
    <row r="98" spans="1:9">
      <c r="A98" s="12"/>
      <c r="B98" s="13"/>
      <c r="C98" s="13"/>
      <c r="D98" s="13"/>
      <c r="E98" s="9"/>
      <c r="F98" s="9"/>
      <c r="G98" s="9"/>
      <c r="H98" s="9"/>
      <c r="I98" s="26"/>
    </row>
    <row r="99" spans="1:9">
      <c r="A99" s="12"/>
      <c r="B99" s="9"/>
      <c r="C99" s="9"/>
      <c r="D99" s="9"/>
      <c r="E99" s="9"/>
      <c r="F99" s="9"/>
      <c r="G99" s="9"/>
      <c r="H99" s="9"/>
      <c r="I99" s="26"/>
    </row>
    <row r="100" spans="1:9">
      <c r="A100" s="12"/>
      <c r="B100" s="9"/>
      <c r="C100" s="9"/>
      <c r="D100" s="9"/>
      <c r="E100" s="9"/>
      <c r="F100" s="9"/>
      <c r="G100" s="9"/>
      <c r="H100" s="9"/>
      <c r="I100" s="26"/>
    </row>
    <row r="101" spans="1:9">
      <c r="A101" s="12"/>
      <c r="B101" s="9"/>
      <c r="C101" s="9"/>
      <c r="D101" s="9"/>
      <c r="E101" s="9"/>
      <c r="F101" s="9"/>
      <c r="G101" s="9"/>
      <c r="H101" s="9"/>
      <c r="I101" s="26"/>
    </row>
    <row r="102" spans="1:9">
      <c r="A102" s="12"/>
      <c r="B102" s="9"/>
      <c r="C102" s="9"/>
      <c r="D102" s="9"/>
      <c r="E102" s="9"/>
      <c r="F102" s="9"/>
      <c r="G102" s="9"/>
      <c r="H102" s="9"/>
      <c r="I102" s="26"/>
    </row>
    <row r="103" spans="1:9">
      <c r="A103" s="12"/>
      <c r="B103" s="9"/>
      <c r="C103" s="9"/>
      <c r="D103" s="9"/>
      <c r="E103" s="9"/>
      <c r="F103" s="9"/>
      <c r="G103" s="9"/>
      <c r="H103" s="9"/>
      <c r="I103" s="26"/>
    </row>
    <row r="104" spans="1:9">
      <c r="A104" s="12"/>
      <c r="B104" s="107"/>
      <c r="C104" s="13"/>
      <c r="D104" s="13"/>
      <c r="E104" s="13"/>
      <c r="F104" s="13"/>
      <c r="G104" s="13"/>
      <c r="H104" s="9"/>
      <c r="I104" s="26"/>
    </row>
    <row r="105" spans="1:9" ht="14.25">
      <c r="A105" s="25"/>
      <c r="B105" s="65"/>
      <c r="C105" s="66"/>
      <c r="D105" s="67"/>
      <c r="E105" s="68"/>
      <c r="F105" s="68"/>
      <c r="G105" s="67"/>
      <c r="H105" s="9"/>
      <c r="I105" s="26"/>
    </row>
    <row r="106" spans="1:9" ht="15" thickBot="1">
      <c r="A106" s="27"/>
      <c r="B106" s="14"/>
      <c r="C106" s="69"/>
      <c r="D106" s="70"/>
      <c r="E106" s="71"/>
      <c r="F106" s="71"/>
      <c r="G106" s="70"/>
      <c r="H106" s="28"/>
      <c r="I106" s="29"/>
    </row>
    <row r="107" spans="1:9">
      <c r="A107" s="227" t="s">
        <v>15</v>
      </c>
      <c r="B107" s="228"/>
      <c r="C107" s="228"/>
      <c r="D107" s="229"/>
      <c r="E107" s="230" t="s">
        <v>13</v>
      </c>
      <c r="F107" s="231"/>
      <c r="G107" s="281" t="s">
        <v>90</v>
      </c>
      <c r="H107" s="282"/>
      <c r="I107" s="283"/>
    </row>
    <row r="108" spans="1:9">
      <c r="A108" s="268" t="s">
        <v>109</v>
      </c>
      <c r="B108" s="269"/>
      <c r="C108" s="269"/>
      <c r="D108" s="270"/>
      <c r="E108" s="214" t="s">
        <v>12</v>
      </c>
      <c r="F108" s="215"/>
      <c r="G108" s="212" t="s">
        <v>10</v>
      </c>
      <c r="H108" s="212"/>
      <c r="I108" s="213"/>
    </row>
    <row r="109" spans="1:9">
      <c r="A109" s="271"/>
      <c r="B109" s="272"/>
      <c r="C109" s="272"/>
      <c r="D109" s="273"/>
      <c r="E109" s="214" t="s">
        <v>11</v>
      </c>
      <c r="F109" s="215"/>
      <c r="G109" s="212" t="s">
        <v>7</v>
      </c>
      <c r="H109" s="212"/>
      <c r="I109" s="213"/>
    </row>
    <row r="110" spans="1:9" ht="13.5" thickBot="1">
      <c r="A110" s="271"/>
      <c r="B110" s="272"/>
      <c r="C110" s="272"/>
      <c r="D110" s="273"/>
      <c r="E110" s="16" t="s">
        <v>14</v>
      </c>
      <c r="F110" s="212" t="s">
        <v>8</v>
      </c>
      <c r="G110" s="212"/>
      <c r="H110" s="325"/>
      <c r="I110" s="326"/>
    </row>
    <row r="111" spans="1:9" ht="24">
      <c r="A111" s="271"/>
      <c r="B111" s="272"/>
      <c r="C111" s="272"/>
      <c r="D111" s="273"/>
      <c r="E111" s="17" t="s">
        <v>9</v>
      </c>
      <c r="F111" s="218" t="s">
        <v>110</v>
      </c>
      <c r="G111" s="293"/>
      <c r="H111" s="99" t="s">
        <v>33</v>
      </c>
      <c r="I111" s="186" t="s">
        <v>187</v>
      </c>
    </row>
    <row r="112" spans="1:9" ht="13.5" thickBot="1">
      <c r="A112" s="274"/>
      <c r="B112" s="275"/>
      <c r="C112" s="275"/>
      <c r="D112" s="276"/>
      <c r="E112" s="322"/>
      <c r="F112" s="323"/>
      <c r="G112" s="324"/>
      <c r="H112" s="51" t="s">
        <v>81</v>
      </c>
      <c r="I112" s="184">
        <v>2</v>
      </c>
    </row>
    <row r="120" spans="1:9" ht="13.5" thickBot="1"/>
    <row r="121" spans="1:9" ht="18">
      <c r="A121" s="257"/>
      <c r="B121" s="259" t="s">
        <v>4</v>
      </c>
      <c r="C121" s="259"/>
      <c r="D121" s="259"/>
      <c r="E121" s="259"/>
      <c r="F121" s="259"/>
      <c r="G121" s="259"/>
      <c r="H121" s="259"/>
      <c r="I121" s="260"/>
    </row>
    <row r="122" spans="1:9" ht="18.75" thickBot="1">
      <c r="A122" s="258"/>
      <c r="B122" s="261" t="s">
        <v>5</v>
      </c>
      <c r="C122" s="261"/>
      <c r="D122" s="261"/>
      <c r="E122" s="261"/>
      <c r="F122" s="261"/>
      <c r="G122" s="261"/>
      <c r="H122" s="261"/>
      <c r="I122" s="262"/>
    </row>
    <row r="123" spans="1:9" ht="13.5" thickBot="1">
      <c r="A123" s="296"/>
      <c r="B123" s="297"/>
      <c r="C123" s="297"/>
      <c r="D123" s="297"/>
      <c r="E123" s="297"/>
      <c r="F123" s="297"/>
      <c r="G123" s="297"/>
      <c r="H123" s="297"/>
      <c r="I123" s="297"/>
    </row>
    <row r="124" spans="1:9" ht="18.75" thickBot="1">
      <c r="A124" s="284" t="s">
        <v>106</v>
      </c>
      <c r="B124" s="285"/>
      <c r="C124" s="178" t="s">
        <v>188</v>
      </c>
      <c r="D124" s="266" t="s">
        <v>176</v>
      </c>
      <c r="E124" s="266"/>
      <c r="F124" s="266"/>
      <c r="G124" s="266"/>
      <c r="H124" s="266"/>
      <c r="I124" s="267"/>
    </row>
    <row r="125" spans="1:9" ht="18.75" thickBot="1">
      <c r="A125" s="310"/>
      <c r="B125" s="310"/>
      <c r="C125" s="310"/>
      <c r="D125" s="310"/>
      <c r="E125" s="310"/>
      <c r="F125" s="310"/>
      <c r="G125" s="310"/>
      <c r="H125" s="310"/>
      <c r="I125" s="310"/>
    </row>
    <row r="126" spans="1:9" ht="15.75" thickBot="1">
      <c r="A126" s="248" t="s">
        <v>77</v>
      </c>
      <c r="B126" s="249"/>
      <c r="C126" s="249"/>
      <c r="D126" s="249"/>
      <c r="E126" s="249"/>
      <c r="F126" s="249"/>
      <c r="G126" s="249"/>
      <c r="H126" s="249"/>
      <c r="I126" s="250"/>
    </row>
    <row r="127" spans="1:9">
      <c r="A127" s="36" t="s">
        <v>34</v>
      </c>
      <c r="B127" s="37" t="s">
        <v>35</v>
      </c>
      <c r="C127" s="37" t="s">
        <v>78</v>
      </c>
      <c r="D127" s="311" t="s">
        <v>79</v>
      </c>
      <c r="E127" s="312"/>
      <c r="F127" s="312"/>
      <c r="G127" s="312"/>
      <c r="H127" s="312"/>
      <c r="I127" s="313"/>
    </row>
    <row r="128" spans="1:9">
      <c r="A128" s="38"/>
      <c r="B128" s="39" t="s">
        <v>107</v>
      </c>
      <c r="C128" s="39" t="s">
        <v>111</v>
      </c>
      <c r="D128" s="314" t="s">
        <v>186</v>
      </c>
      <c r="E128" s="315"/>
      <c r="F128" s="315"/>
      <c r="G128" s="315"/>
      <c r="H128" s="315"/>
      <c r="I128" s="316"/>
    </row>
    <row r="129" spans="1:9" ht="24.75" thickBot="1">
      <c r="A129" s="40" t="s">
        <v>36</v>
      </c>
      <c r="B129" s="41">
        <v>11.3</v>
      </c>
      <c r="C129" s="42" t="s">
        <v>37</v>
      </c>
      <c r="D129" s="42">
        <v>4</v>
      </c>
      <c r="E129" s="43" t="s">
        <v>38</v>
      </c>
      <c r="F129" s="41"/>
      <c r="G129" s="42" t="s">
        <v>39</v>
      </c>
      <c r="H129" s="41">
        <v>3</v>
      </c>
      <c r="I129" s="7"/>
    </row>
    <row r="130" spans="1:9" ht="34.5" thickBot="1">
      <c r="A130" s="90" t="s">
        <v>40</v>
      </c>
      <c r="B130" s="83" t="s">
        <v>41</v>
      </c>
      <c r="C130" s="83" t="s">
        <v>42</v>
      </c>
      <c r="D130" s="89" t="s">
        <v>43</v>
      </c>
      <c r="E130" s="317" t="s">
        <v>44</v>
      </c>
      <c r="F130" s="318"/>
      <c r="G130" s="318"/>
      <c r="H130" s="318"/>
      <c r="I130" s="319"/>
    </row>
    <row r="131" spans="1:9" ht="15.75">
      <c r="A131" s="76" t="s">
        <v>45</v>
      </c>
      <c r="B131" s="87"/>
      <c r="C131" s="133" t="s">
        <v>52</v>
      </c>
      <c r="D131" s="88"/>
      <c r="E131" s="85" t="s">
        <v>47</v>
      </c>
      <c r="F131" s="78" t="s">
        <v>48</v>
      </c>
      <c r="G131" s="86" t="s">
        <v>49</v>
      </c>
      <c r="H131" s="78"/>
      <c r="I131" s="8"/>
    </row>
    <row r="132" spans="1:9" ht="15.75">
      <c r="A132" s="44" t="s">
        <v>50</v>
      </c>
      <c r="B132" s="46" t="s">
        <v>46</v>
      </c>
      <c r="D132" s="45"/>
      <c r="E132" s="47" t="s">
        <v>141</v>
      </c>
      <c r="F132" s="182" t="s">
        <v>178</v>
      </c>
      <c r="G132" s="182" t="s">
        <v>142</v>
      </c>
      <c r="H132" s="181"/>
      <c r="I132" s="5"/>
    </row>
    <row r="133" spans="1:9" ht="13.5" thickBot="1">
      <c r="A133" s="48" t="s">
        <v>51</v>
      </c>
      <c r="B133" s="50" t="s">
        <v>52</v>
      </c>
      <c r="C133" s="49"/>
      <c r="E133" s="51" t="s">
        <v>83</v>
      </c>
      <c r="F133" s="117" t="s">
        <v>83</v>
      </c>
      <c r="G133" s="117" t="s">
        <v>83</v>
      </c>
      <c r="H133" s="74"/>
      <c r="I133" s="7"/>
    </row>
    <row r="134" spans="1:9" ht="23.25" thickBot="1">
      <c r="A134" s="77" t="s">
        <v>53</v>
      </c>
      <c r="B134" s="80" t="s">
        <v>54</v>
      </c>
      <c r="C134" s="81" t="s">
        <v>55</v>
      </c>
      <c r="D134" s="81" t="s">
        <v>56</v>
      </c>
      <c r="E134" s="82" t="s">
        <v>57</v>
      </c>
      <c r="F134" s="83" t="s">
        <v>58</v>
      </c>
      <c r="G134" s="82" t="s">
        <v>59</v>
      </c>
      <c r="H134" s="177"/>
      <c r="I134" s="84" t="s">
        <v>60</v>
      </c>
    </row>
    <row r="135" spans="1:9">
      <c r="A135" s="76" t="s">
        <v>26</v>
      </c>
      <c r="B135" s="78"/>
      <c r="C135" s="105">
        <v>7</v>
      </c>
      <c r="D135" s="105"/>
      <c r="E135" s="104">
        <v>3</v>
      </c>
      <c r="F135" s="104"/>
      <c r="G135" s="104"/>
      <c r="H135" s="134"/>
      <c r="I135" s="171">
        <v>1</v>
      </c>
    </row>
    <row r="136" spans="1:9">
      <c r="A136" s="44" t="s">
        <v>61</v>
      </c>
      <c r="B136" s="181"/>
      <c r="C136" s="179" t="s">
        <v>184</v>
      </c>
      <c r="D136" s="185"/>
      <c r="E136" s="179" t="s">
        <v>84</v>
      </c>
      <c r="F136" s="179"/>
      <c r="G136" s="179"/>
      <c r="H136" s="196"/>
      <c r="I136" s="197"/>
    </row>
    <row r="137" spans="1:9" ht="13.5" thickBot="1">
      <c r="A137" s="52" t="s">
        <v>28</v>
      </c>
      <c r="B137" s="132"/>
      <c r="C137" s="117" t="s">
        <v>83</v>
      </c>
      <c r="D137" s="117"/>
      <c r="E137" s="117" t="s">
        <v>83</v>
      </c>
      <c r="F137" s="117"/>
      <c r="G137" s="117"/>
      <c r="H137" s="74"/>
      <c r="I137" s="198"/>
    </row>
    <row r="138" spans="1:9" ht="13.5" thickBot="1">
      <c r="A138" s="93" t="s">
        <v>80</v>
      </c>
      <c r="B138" s="82" t="s">
        <v>62</v>
      </c>
      <c r="C138" s="82" t="s">
        <v>63</v>
      </c>
      <c r="D138" s="320" t="s">
        <v>64</v>
      </c>
      <c r="E138" s="321"/>
      <c r="F138" s="82" t="s">
        <v>65</v>
      </c>
      <c r="G138" s="94" t="s">
        <v>145</v>
      </c>
      <c r="H138" s="95"/>
      <c r="I138" s="96"/>
    </row>
    <row r="139" spans="1:9">
      <c r="A139" s="91" t="s">
        <v>26</v>
      </c>
      <c r="B139" s="105">
        <v>1</v>
      </c>
      <c r="C139" s="105">
        <v>1</v>
      </c>
      <c r="D139" s="298">
        <v>2</v>
      </c>
      <c r="E139" s="299"/>
      <c r="F139" s="104">
        <v>2</v>
      </c>
      <c r="G139" s="104">
        <v>1</v>
      </c>
      <c r="H139" s="174"/>
      <c r="I139" s="174"/>
    </row>
    <row r="140" spans="1:9">
      <c r="A140" s="54" t="s">
        <v>66</v>
      </c>
      <c r="B140" s="185" t="s">
        <v>84</v>
      </c>
      <c r="C140" s="185" t="s">
        <v>84</v>
      </c>
      <c r="D140" s="300" t="s">
        <v>146</v>
      </c>
      <c r="E140" s="301"/>
      <c r="F140" s="179" t="s">
        <v>108</v>
      </c>
      <c r="G140" s="179" t="s">
        <v>179</v>
      </c>
      <c r="H140" s="175"/>
      <c r="I140" s="175"/>
    </row>
    <row r="141" spans="1:9">
      <c r="A141" s="55" t="s">
        <v>28</v>
      </c>
      <c r="B141" s="56" t="s">
        <v>83</v>
      </c>
      <c r="C141" s="185" t="s">
        <v>83</v>
      </c>
      <c r="D141" s="185" t="s">
        <v>67</v>
      </c>
      <c r="E141" s="185" t="s">
        <v>68</v>
      </c>
      <c r="F141" s="179" t="s">
        <v>83</v>
      </c>
      <c r="G141" s="179" t="s">
        <v>83</v>
      </c>
      <c r="H141" s="175"/>
      <c r="I141" s="175"/>
    </row>
    <row r="142" spans="1:9" ht="15.75" thickBot="1">
      <c r="A142" s="57"/>
      <c r="B142" s="58"/>
      <c r="C142" s="59"/>
      <c r="D142" s="106" t="s">
        <v>46</v>
      </c>
      <c r="E142" s="59"/>
      <c r="F142" s="60"/>
      <c r="G142" s="60"/>
      <c r="H142" s="73"/>
      <c r="I142" s="73"/>
    </row>
    <row r="143" spans="1:9">
      <c r="A143" s="302" t="s">
        <v>69</v>
      </c>
      <c r="B143" s="10" t="s">
        <v>70</v>
      </c>
      <c r="C143" s="10" t="s">
        <v>71</v>
      </c>
      <c r="D143" s="304" t="s">
        <v>72</v>
      </c>
      <c r="E143" s="10" t="s">
        <v>73</v>
      </c>
      <c r="F143" s="10" t="s">
        <v>74</v>
      </c>
      <c r="G143" s="3"/>
      <c r="H143" s="3"/>
      <c r="I143" s="4"/>
    </row>
    <row r="144" spans="1:9" ht="13.5" thickBot="1">
      <c r="A144" s="303"/>
      <c r="B144" s="103" t="s">
        <v>52</v>
      </c>
      <c r="C144" s="6"/>
      <c r="D144" s="305"/>
      <c r="E144" s="103" t="s">
        <v>52</v>
      </c>
      <c r="F144" s="6"/>
      <c r="G144" s="6"/>
      <c r="H144" s="6"/>
      <c r="I144" s="7"/>
    </row>
    <row r="145" spans="1:9" ht="13.5" thickBot="1">
      <c r="A145" s="306"/>
      <c r="B145" s="306"/>
      <c r="C145" s="306"/>
      <c r="D145" s="306"/>
      <c r="E145" s="306"/>
      <c r="F145" s="306"/>
      <c r="G145" s="306"/>
      <c r="H145" s="306"/>
      <c r="I145" s="306"/>
    </row>
    <row r="146" spans="1:9" ht="13.5" thickBot="1">
      <c r="A146" s="307" t="s">
        <v>75</v>
      </c>
      <c r="B146" s="308"/>
      <c r="C146" s="308"/>
      <c r="D146" s="308"/>
      <c r="E146" s="308"/>
      <c r="F146" s="308"/>
      <c r="G146" s="308"/>
      <c r="H146" s="308"/>
      <c r="I146" s="309"/>
    </row>
    <row r="147" spans="1:9">
      <c r="A147" s="61"/>
      <c r="B147" s="11"/>
      <c r="C147" s="11"/>
      <c r="D147" s="11"/>
      <c r="E147" s="11"/>
      <c r="F147" s="11"/>
      <c r="G147" s="11"/>
      <c r="H147" s="98"/>
      <c r="I147" s="24"/>
    </row>
    <row r="148" spans="1:9">
      <c r="A148" s="62"/>
      <c r="B148" s="13"/>
      <c r="C148" s="13"/>
      <c r="D148" s="13"/>
      <c r="E148" s="13"/>
      <c r="F148" s="13"/>
      <c r="G148" s="13"/>
      <c r="H148" s="97"/>
      <c r="I148" s="26"/>
    </row>
    <row r="149" spans="1:9">
      <c r="A149" s="62"/>
      <c r="B149" s="13"/>
      <c r="C149" s="13"/>
      <c r="D149" s="13"/>
      <c r="E149" s="13"/>
      <c r="F149" s="13"/>
      <c r="G149" s="13"/>
      <c r="H149" s="97"/>
      <c r="I149" s="26"/>
    </row>
    <row r="150" spans="1:9">
      <c r="A150" s="12"/>
      <c r="B150" s="13"/>
      <c r="C150" s="13"/>
      <c r="D150" s="13"/>
      <c r="E150" s="107"/>
      <c r="F150" s="63"/>
      <c r="G150" s="63"/>
      <c r="H150" s="9"/>
      <c r="I150" s="26"/>
    </row>
    <row r="151" spans="1:9">
      <c r="A151" s="12"/>
      <c r="B151" s="13"/>
      <c r="C151" s="13"/>
      <c r="D151" s="13"/>
      <c r="E151" s="9"/>
      <c r="F151" s="9"/>
      <c r="G151" s="9"/>
      <c r="H151" s="9"/>
      <c r="I151" s="26"/>
    </row>
    <row r="152" spans="1:9">
      <c r="A152" s="12"/>
      <c r="B152" s="13"/>
      <c r="C152" s="13"/>
      <c r="D152" s="13"/>
      <c r="E152" s="9"/>
      <c r="F152" s="9"/>
      <c r="G152" s="9"/>
      <c r="H152" s="9"/>
      <c r="I152" s="26"/>
    </row>
    <row r="153" spans="1:9">
      <c r="A153" s="12"/>
      <c r="B153" s="13"/>
      <c r="C153" s="13"/>
      <c r="D153" s="13"/>
      <c r="E153" s="9"/>
      <c r="F153" s="9"/>
      <c r="G153" s="9"/>
      <c r="H153" s="9"/>
      <c r="I153" s="26"/>
    </row>
    <row r="154" spans="1:9">
      <c r="A154" s="25"/>
      <c r="B154" s="9"/>
      <c r="C154" s="9"/>
      <c r="D154" s="9"/>
      <c r="E154" s="9"/>
      <c r="F154" s="9"/>
      <c r="G154" s="9"/>
      <c r="H154" s="9"/>
      <c r="I154" s="26"/>
    </row>
    <row r="155" spans="1:9">
      <c r="A155" s="64"/>
      <c r="B155" s="13"/>
      <c r="C155" s="13"/>
      <c r="D155" s="13"/>
      <c r="E155" s="9"/>
      <c r="F155" s="9"/>
      <c r="G155" s="9"/>
      <c r="H155" s="9"/>
      <c r="I155" s="26"/>
    </row>
    <row r="156" spans="1:9">
      <c r="A156" s="12"/>
      <c r="B156" s="13"/>
      <c r="C156" s="13"/>
      <c r="D156" s="13"/>
      <c r="E156" s="9"/>
      <c r="F156" s="9"/>
      <c r="G156" s="9"/>
      <c r="H156" s="9"/>
      <c r="I156" s="26"/>
    </row>
    <row r="157" spans="1:9">
      <c r="A157" s="12"/>
      <c r="B157" s="13"/>
      <c r="C157" s="13"/>
      <c r="D157" s="13"/>
      <c r="E157" s="9"/>
      <c r="F157" s="9"/>
      <c r="G157" s="9"/>
      <c r="H157" s="9"/>
      <c r="I157" s="26"/>
    </row>
    <row r="158" spans="1:9">
      <c r="A158" s="12"/>
      <c r="B158" s="13"/>
      <c r="C158" s="13"/>
      <c r="D158" s="13"/>
      <c r="E158" s="9"/>
      <c r="F158" s="9"/>
      <c r="G158" s="9"/>
      <c r="H158" s="9"/>
      <c r="I158" s="26"/>
    </row>
    <row r="159" spans="1:9">
      <c r="A159" s="12"/>
      <c r="B159" s="9"/>
      <c r="C159" s="9"/>
      <c r="D159" s="9"/>
      <c r="E159" s="9"/>
      <c r="F159" s="9"/>
      <c r="G159" s="9"/>
      <c r="H159" s="9"/>
      <c r="I159" s="26"/>
    </row>
    <row r="160" spans="1:9">
      <c r="A160" s="12"/>
      <c r="B160" s="9"/>
      <c r="C160" s="9"/>
      <c r="D160" s="9"/>
      <c r="E160" s="9"/>
      <c r="F160" s="9"/>
      <c r="G160" s="9"/>
      <c r="H160" s="9"/>
      <c r="I160" s="26"/>
    </row>
    <row r="161" spans="1:9">
      <c r="A161" s="12"/>
      <c r="B161" s="9"/>
      <c r="C161" s="9"/>
      <c r="D161" s="9"/>
      <c r="E161" s="9"/>
      <c r="F161" s="9"/>
      <c r="G161" s="9"/>
      <c r="H161" s="9"/>
      <c r="I161" s="26"/>
    </row>
    <row r="162" spans="1:9">
      <c r="A162" s="12"/>
      <c r="B162" s="9"/>
      <c r="C162" s="9"/>
      <c r="D162" s="9"/>
      <c r="E162" s="9"/>
      <c r="F162" s="9"/>
      <c r="G162" s="9"/>
      <c r="H162" s="9"/>
      <c r="I162" s="26"/>
    </row>
    <row r="163" spans="1:9">
      <c r="A163" s="12"/>
      <c r="B163" s="9"/>
      <c r="C163" s="9"/>
      <c r="D163" s="9"/>
      <c r="E163" s="9"/>
      <c r="F163" s="9"/>
      <c r="G163" s="9"/>
      <c r="H163" s="9"/>
      <c r="I163" s="26"/>
    </row>
    <row r="164" spans="1:9">
      <c r="A164" s="12"/>
      <c r="B164" s="107"/>
      <c r="C164" s="13"/>
      <c r="D164" s="13"/>
      <c r="E164" s="13"/>
      <c r="F164" s="13"/>
      <c r="G164" s="13"/>
      <c r="H164" s="9"/>
      <c r="I164" s="26"/>
    </row>
    <row r="165" spans="1:9" ht="14.25">
      <c r="A165" s="25"/>
      <c r="B165" s="65"/>
      <c r="C165" s="66"/>
      <c r="D165" s="67"/>
      <c r="E165" s="68"/>
      <c r="F165" s="68"/>
      <c r="G165" s="67"/>
      <c r="H165" s="9"/>
      <c r="I165" s="26"/>
    </row>
    <row r="166" spans="1:9" ht="15" thickBot="1">
      <c r="A166" s="27"/>
      <c r="B166" s="14"/>
      <c r="C166" s="69"/>
      <c r="D166" s="70"/>
      <c r="E166" s="71"/>
      <c r="F166" s="71"/>
      <c r="G166" s="70"/>
      <c r="H166" s="28"/>
      <c r="I166" s="29"/>
    </row>
    <row r="167" spans="1:9">
      <c r="A167" s="227" t="s">
        <v>15</v>
      </c>
      <c r="B167" s="228"/>
      <c r="C167" s="228"/>
      <c r="D167" s="229"/>
      <c r="E167" s="230" t="s">
        <v>13</v>
      </c>
      <c r="F167" s="231"/>
      <c r="G167" s="281" t="s">
        <v>90</v>
      </c>
      <c r="H167" s="282"/>
      <c r="I167" s="283"/>
    </row>
    <row r="168" spans="1:9">
      <c r="A168" s="268" t="s">
        <v>109</v>
      </c>
      <c r="B168" s="269"/>
      <c r="C168" s="269"/>
      <c r="D168" s="270"/>
      <c r="E168" s="214" t="s">
        <v>12</v>
      </c>
      <c r="F168" s="215"/>
      <c r="G168" s="212" t="s">
        <v>10</v>
      </c>
      <c r="H168" s="212"/>
      <c r="I168" s="213"/>
    </row>
    <row r="169" spans="1:9">
      <c r="A169" s="271"/>
      <c r="B169" s="272"/>
      <c r="C169" s="272"/>
      <c r="D169" s="273"/>
      <c r="E169" s="214" t="s">
        <v>11</v>
      </c>
      <c r="F169" s="215"/>
      <c r="G169" s="212" t="s">
        <v>7</v>
      </c>
      <c r="H169" s="212"/>
      <c r="I169" s="213"/>
    </row>
    <row r="170" spans="1:9" ht="13.5" thickBot="1">
      <c r="A170" s="271"/>
      <c r="B170" s="272"/>
      <c r="C170" s="272"/>
      <c r="D170" s="273"/>
      <c r="E170" s="16" t="s">
        <v>14</v>
      </c>
      <c r="F170" s="212" t="s">
        <v>8</v>
      </c>
      <c r="G170" s="212"/>
      <c r="H170" s="325"/>
      <c r="I170" s="326"/>
    </row>
    <row r="171" spans="1:9" ht="24">
      <c r="A171" s="271"/>
      <c r="B171" s="272"/>
      <c r="C171" s="272"/>
      <c r="D171" s="273"/>
      <c r="E171" s="17" t="s">
        <v>9</v>
      </c>
      <c r="F171" s="218" t="s">
        <v>110</v>
      </c>
      <c r="G171" s="293"/>
      <c r="H171" s="99" t="s">
        <v>33</v>
      </c>
      <c r="I171" s="186" t="s">
        <v>188</v>
      </c>
    </row>
    <row r="172" spans="1:9" ht="13.5" thickBot="1">
      <c r="A172" s="274"/>
      <c r="B172" s="275"/>
      <c r="C172" s="275"/>
      <c r="D172" s="276"/>
      <c r="E172" s="322"/>
      <c r="F172" s="323"/>
      <c r="G172" s="324"/>
      <c r="H172" s="51" t="s">
        <v>81</v>
      </c>
      <c r="I172" s="184">
        <v>3</v>
      </c>
    </row>
    <row r="180" spans="1:9" ht="13.5" thickBot="1"/>
    <row r="181" spans="1:9" ht="18">
      <c r="A181" s="257"/>
      <c r="B181" s="259" t="s">
        <v>4</v>
      </c>
      <c r="C181" s="259"/>
      <c r="D181" s="259"/>
      <c r="E181" s="259"/>
      <c r="F181" s="259"/>
      <c r="G181" s="259"/>
      <c r="H181" s="259"/>
      <c r="I181" s="260"/>
    </row>
    <row r="182" spans="1:9" ht="18.75" thickBot="1">
      <c r="A182" s="258"/>
      <c r="B182" s="261" t="s">
        <v>5</v>
      </c>
      <c r="C182" s="261"/>
      <c r="D182" s="261"/>
      <c r="E182" s="261"/>
      <c r="F182" s="261"/>
      <c r="G182" s="261"/>
      <c r="H182" s="261"/>
      <c r="I182" s="262"/>
    </row>
    <row r="183" spans="1:9" ht="13.5" thickBot="1">
      <c r="A183" s="296"/>
      <c r="B183" s="297"/>
      <c r="C183" s="297"/>
      <c r="D183" s="297"/>
      <c r="E183" s="297"/>
      <c r="F183" s="297"/>
      <c r="G183" s="297"/>
      <c r="H183" s="297"/>
      <c r="I183" s="297"/>
    </row>
    <row r="184" spans="1:9" ht="18.75" thickBot="1">
      <c r="A184" s="284" t="s">
        <v>106</v>
      </c>
      <c r="B184" s="285"/>
      <c r="C184" s="178" t="s">
        <v>190</v>
      </c>
      <c r="D184" s="266" t="s">
        <v>176</v>
      </c>
      <c r="E184" s="266"/>
      <c r="F184" s="266"/>
      <c r="G184" s="266"/>
      <c r="H184" s="266"/>
      <c r="I184" s="267"/>
    </row>
    <row r="185" spans="1:9" ht="18.75" thickBot="1">
      <c r="A185" s="310"/>
      <c r="B185" s="310"/>
      <c r="C185" s="310"/>
      <c r="D185" s="310"/>
      <c r="E185" s="310"/>
      <c r="F185" s="310"/>
      <c r="G185" s="310"/>
      <c r="H185" s="310"/>
      <c r="I185" s="310"/>
    </row>
    <row r="186" spans="1:9" ht="15.75" thickBot="1">
      <c r="A186" s="248" t="s">
        <v>77</v>
      </c>
      <c r="B186" s="249"/>
      <c r="C186" s="249"/>
      <c r="D186" s="249"/>
      <c r="E186" s="249"/>
      <c r="F186" s="249"/>
      <c r="G186" s="249"/>
      <c r="H186" s="249"/>
      <c r="I186" s="250"/>
    </row>
    <row r="187" spans="1:9">
      <c r="A187" s="36" t="s">
        <v>34</v>
      </c>
      <c r="B187" s="37" t="s">
        <v>35</v>
      </c>
      <c r="C187" s="37" t="s">
        <v>78</v>
      </c>
      <c r="D187" s="311" t="s">
        <v>79</v>
      </c>
      <c r="E187" s="312"/>
      <c r="F187" s="312"/>
      <c r="G187" s="312"/>
      <c r="H187" s="312"/>
      <c r="I187" s="313"/>
    </row>
    <row r="188" spans="1:9">
      <c r="A188" s="38"/>
      <c r="B188" s="39" t="s">
        <v>107</v>
      </c>
      <c r="C188" s="39" t="s">
        <v>111</v>
      </c>
      <c r="D188" s="314" t="s">
        <v>189</v>
      </c>
      <c r="E188" s="315"/>
      <c r="F188" s="315"/>
      <c r="G188" s="315"/>
      <c r="H188" s="315"/>
      <c r="I188" s="316"/>
    </row>
    <row r="189" spans="1:9" ht="24.75" thickBot="1">
      <c r="A189" s="40" t="s">
        <v>36</v>
      </c>
      <c r="B189" s="41">
        <v>10</v>
      </c>
      <c r="C189" s="42" t="s">
        <v>37</v>
      </c>
      <c r="D189" s="42">
        <v>1</v>
      </c>
      <c r="E189" s="43" t="s">
        <v>38</v>
      </c>
      <c r="F189" s="41"/>
      <c r="G189" s="42" t="s">
        <v>39</v>
      </c>
      <c r="H189" s="41">
        <v>3</v>
      </c>
      <c r="I189" s="7"/>
    </row>
    <row r="190" spans="1:9" ht="34.5" thickBot="1">
      <c r="A190" s="90" t="s">
        <v>40</v>
      </c>
      <c r="B190" s="83" t="s">
        <v>41</v>
      </c>
      <c r="C190" s="83" t="s">
        <v>42</v>
      </c>
      <c r="D190" s="89" t="s">
        <v>43</v>
      </c>
      <c r="E190" s="317" t="s">
        <v>44</v>
      </c>
      <c r="F190" s="318"/>
      <c r="G190" s="318"/>
      <c r="H190" s="318"/>
      <c r="I190" s="319"/>
    </row>
    <row r="191" spans="1:9" ht="15.75">
      <c r="A191" s="76" t="s">
        <v>45</v>
      </c>
      <c r="B191" s="87"/>
      <c r="C191" s="133" t="s">
        <v>52</v>
      </c>
      <c r="D191" s="88"/>
      <c r="E191" s="85" t="s">
        <v>47</v>
      </c>
      <c r="F191" s="78" t="s">
        <v>48</v>
      </c>
      <c r="G191" s="86" t="s">
        <v>49</v>
      </c>
      <c r="H191" s="78"/>
      <c r="I191" s="8"/>
    </row>
    <row r="192" spans="1:9" ht="15.75">
      <c r="A192" s="44" t="s">
        <v>50</v>
      </c>
      <c r="B192" s="46" t="s">
        <v>46</v>
      </c>
      <c r="D192" s="45"/>
      <c r="E192" s="47" t="s">
        <v>141</v>
      </c>
      <c r="F192" s="182" t="s">
        <v>178</v>
      </c>
      <c r="G192" s="182" t="s">
        <v>142</v>
      </c>
      <c r="H192" s="181"/>
      <c r="I192" s="5"/>
    </row>
    <row r="193" spans="1:9" ht="13.5" thickBot="1">
      <c r="A193" s="48" t="s">
        <v>51</v>
      </c>
      <c r="B193" s="50" t="s">
        <v>52</v>
      </c>
      <c r="C193" s="49"/>
      <c r="E193" s="51" t="s">
        <v>83</v>
      </c>
      <c r="F193" s="117" t="s">
        <v>83</v>
      </c>
      <c r="G193" s="117" t="s">
        <v>83</v>
      </c>
      <c r="H193" s="74"/>
      <c r="I193" s="7"/>
    </row>
    <row r="194" spans="1:9" ht="23.25" thickBot="1">
      <c r="A194" s="77" t="s">
        <v>53</v>
      </c>
      <c r="B194" s="80" t="s">
        <v>54</v>
      </c>
      <c r="C194" s="81" t="s">
        <v>55</v>
      </c>
      <c r="D194" s="81" t="s">
        <v>56</v>
      </c>
      <c r="E194" s="82" t="s">
        <v>57</v>
      </c>
      <c r="F194" s="83" t="s">
        <v>58</v>
      </c>
      <c r="G194" s="82" t="s">
        <v>59</v>
      </c>
      <c r="H194" s="177"/>
      <c r="I194" s="84" t="s">
        <v>60</v>
      </c>
    </row>
    <row r="195" spans="1:9">
      <c r="A195" s="76" t="s">
        <v>26</v>
      </c>
      <c r="B195" s="78"/>
      <c r="C195" s="78">
        <v>5</v>
      </c>
      <c r="D195" s="78"/>
      <c r="E195" s="104">
        <v>2</v>
      </c>
      <c r="F195" s="104">
        <v>1</v>
      </c>
      <c r="G195" s="104"/>
      <c r="H195" s="134"/>
      <c r="I195" s="171">
        <v>1</v>
      </c>
    </row>
    <row r="196" spans="1:9">
      <c r="A196" s="44" t="s">
        <v>61</v>
      </c>
      <c r="B196" s="181"/>
      <c r="C196" s="182" t="s">
        <v>184</v>
      </c>
      <c r="D196" s="181"/>
      <c r="E196" s="182" t="s">
        <v>84</v>
      </c>
      <c r="F196" s="179" t="s">
        <v>185</v>
      </c>
      <c r="G196" s="179"/>
      <c r="H196" s="196"/>
      <c r="I196" s="197"/>
    </row>
    <row r="197" spans="1:9" ht="13.5" thickBot="1">
      <c r="A197" s="52" t="s">
        <v>28</v>
      </c>
      <c r="B197" s="132"/>
      <c r="C197" s="132" t="s">
        <v>83</v>
      </c>
      <c r="D197" s="74"/>
      <c r="E197" s="117" t="s">
        <v>83</v>
      </c>
      <c r="F197" s="117" t="s">
        <v>83</v>
      </c>
      <c r="G197" s="117"/>
      <c r="H197" s="74"/>
      <c r="I197" s="198"/>
    </row>
    <row r="198" spans="1:9" ht="13.5" thickBot="1">
      <c r="A198" s="93" t="s">
        <v>80</v>
      </c>
      <c r="B198" s="82" t="s">
        <v>62</v>
      </c>
      <c r="C198" s="82" t="s">
        <v>63</v>
      </c>
      <c r="D198" s="320" t="s">
        <v>64</v>
      </c>
      <c r="E198" s="321"/>
      <c r="F198" s="82" t="s">
        <v>65</v>
      </c>
      <c r="G198" s="94" t="s">
        <v>145</v>
      </c>
      <c r="H198" s="95"/>
      <c r="I198" s="96"/>
    </row>
    <row r="199" spans="1:9">
      <c r="A199" s="91" t="s">
        <v>26</v>
      </c>
      <c r="B199" s="105">
        <v>1</v>
      </c>
      <c r="C199" s="105">
        <v>2</v>
      </c>
      <c r="D199" s="298">
        <v>2</v>
      </c>
      <c r="E199" s="299"/>
      <c r="F199" s="104">
        <v>1</v>
      </c>
      <c r="G199" s="104">
        <v>1</v>
      </c>
      <c r="H199" s="174"/>
      <c r="I199" s="174"/>
    </row>
    <row r="200" spans="1:9">
      <c r="A200" s="54" t="s">
        <v>66</v>
      </c>
      <c r="B200" s="185" t="s">
        <v>84</v>
      </c>
      <c r="C200" s="185" t="s">
        <v>84</v>
      </c>
      <c r="D200" s="300" t="s">
        <v>146</v>
      </c>
      <c r="E200" s="301"/>
      <c r="F200" s="179" t="s">
        <v>108</v>
      </c>
      <c r="G200" s="179" t="s">
        <v>179</v>
      </c>
      <c r="H200" s="175"/>
      <c r="I200" s="175"/>
    </row>
    <row r="201" spans="1:9">
      <c r="A201" s="55" t="s">
        <v>28</v>
      </c>
      <c r="B201" s="56" t="s">
        <v>83</v>
      </c>
      <c r="C201" s="185" t="s">
        <v>83</v>
      </c>
      <c r="D201" s="185" t="s">
        <v>67</v>
      </c>
      <c r="E201" s="185" t="s">
        <v>68</v>
      </c>
      <c r="F201" s="179" t="s">
        <v>83</v>
      </c>
      <c r="G201" s="179" t="s">
        <v>83</v>
      </c>
      <c r="H201" s="175"/>
      <c r="I201" s="175"/>
    </row>
    <row r="202" spans="1:9" ht="15.75" thickBot="1">
      <c r="A202" s="57"/>
      <c r="B202" s="58"/>
      <c r="C202" s="59"/>
      <c r="D202" s="106" t="s">
        <v>46</v>
      </c>
      <c r="E202" s="59"/>
      <c r="F202" s="60"/>
      <c r="G202" s="60"/>
      <c r="H202" s="73"/>
      <c r="I202" s="73"/>
    </row>
    <row r="203" spans="1:9">
      <c r="A203" s="302" t="s">
        <v>69</v>
      </c>
      <c r="B203" s="10" t="s">
        <v>70</v>
      </c>
      <c r="C203" s="10" t="s">
        <v>71</v>
      </c>
      <c r="D203" s="304" t="s">
        <v>72</v>
      </c>
      <c r="E203" s="10" t="s">
        <v>73</v>
      </c>
      <c r="F203" s="10" t="s">
        <v>74</v>
      </c>
      <c r="G203" s="3"/>
      <c r="H203" s="3"/>
      <c r="I203" s="4"/>
    </row>
    <row r="204" spans="1:9" ht="13.5" thickBot="1">
      <c r="A204" s="303"/>
      <c r="B204" s="103" t="s">
        <v>52</v>
      </c>
      <c r="C204" s="6"/>
      <c r="D204" s="305"/>
      <c r="E204" s="103" t="s">
        <v>52</v>
      </c>
      <c r="F204" s="6"/>
      <c r="G204" s="6"/>
      <c r="H204" s="6"/>
      <c r="I204" s="7"/>
    </row>
    <row r="205" spans="1:9" ht="13.5" thickBot="1">
      <c r="A205" s="306"/>
      <c r="B205" s="306"/>
      <c r="C205" s="306"/>
      <c r="D205" s="306"/>
      <c r="E205" s="306"/>
      <c r="F205" s="306"/>
      <c r="G205" s="306"/>
      <c r="H205" s="306"/>
      <c r="I205" s="306"/>
    </row>
    <row r="206" spans="1:9" ht="13.5" thickBot="1">
      <c r="A206" s="307" t="s">
        <v>75</v>
      </c>
      <c r="B206" s="308"/>
      <c r="C206" s="308"/>
      <c r="D206" s="308"/>
      <c r="E206" s="308"/>
      <c r="F206" s="308"/>
      <c r="G206" s="308"/>
      <c r="H206" s="308"/>
      <c r="I206" s="309"/>
    </row>
    <row r="207" spans="1:9">
      <c r="A207" s="61"/>
      <c r="B207" s="11"/>
      <c r="C207" s="11"/>
      <c r="D207" s="11"/>
      <c r="E207" s="11"/>
      <c r="F207" s="11"/>
      <c r="G207" s="11"/>
      <c r="H207" s="98"/>
      <c r="I207" s="24"/>
    </row>
    <row r="208" spans="1:9">
      <c r="A208" s="62"/>
      <c r="B208" s="13"/>
      <c r="C208" s="13"/>
      <c r="D208" s="13"/>
      <c r="E208" s="13"/>
      <c r="F208" s="13"/>
      <c r="G208" s="13"/>
      <c r="H208" s="97"/>
      <c r="I208" s="26"/>
    </row>
    <row r="209" spans="1:9">
      <c r="A209" s="62"/>
      <c r="B209" s="13"/>
      <c r="C209" s="13"/>
      <c r="D209" s="13"/>
      <c r="E209" s="13"/>
      <c r="F209" s="13"/>
      <c r="G209" s="13"/>
      <c r="H209" s="97"/>
      <c r="I209" s="26"/>
    </row>
    <row r="210" spans="1:9">
      <c r="A210" s="12"/>
      <c r="B210" s="13"/>
      <c r="C210" s="13"/>
      <c r="D210" s="13"/>
      <c r="E210" s="107"/>
      <c r="F210" s="63"/>
      <c r="G210" s="63"/>
      <c r="H210" s="9"/>
      <c r="I210" s="26"/>
    </row>
    <row r="211" spans="1:9">
      <c r="A211" s="12"/>
      <c r="B211" s="13"/>
      <c r="C211" s="13"/>
      <c r="D211" s="13"/>
      <c r="E211" s="9"/>
      <c r="F211" s="9"/>
      <c r="G211" s="9"/>
      <c r="H211" s="9"/>
      <c r="I211" s="26"/>
    </row>
    <row r="212" spans="1:9">
      <c r="A212" s="12"/>
      <c r="B212" s="13"/>
      <c r="C212" s="13"/>
      <c r="D212" s="13"/>
      <c r="E212" s="9"/>
      <c r="F212" s="9"/>
      <c r="G212" s="9"/>
      <c r="H212" s="9"/>
      <c r="I212" s="26"/>
    </row>
    <row r="213" spans="1:9">
      <c r="A213" s="12"/>
      <c r="B213" s="13"/>
      <c r="C213" s="13"/>
      <c r="D213" s="13"/>
      <c r="E213" s="9"/>
      <c r="F213" s="9"/>
      <c r="G213" s="9"/>
      <c r="H213" s="9"/>
      <c r="I213" s="26"/>
    </row>
    <row r="214" spans="1:9">
      <c r="A214" s="25"/>
      <c r="B214" s="9"/>
      <c r="C214" s="9"/>
      <c r="D214" s="9"/>
      <c r="E214" s="9"/>
      <c r="F214" s="9"/>
      <c r="G214" s="9"/>
      <c r="H214" s="9"/>
      <c r="I214" s="26"/>
    </row>
    <row r="215" spans="1:9">
      <c r="A215" s="64"/>
      <c r="B215" s="13"/>
      <c r="C215" s="13"/>
      <c r="D215" s="13"/>
      <c r="E215" s="9"/>
      <c r="F215" s="9"/>
      <c r="G215" s="9"/>
      <c r="H215" s="9"/>
      <c r="I215" s="26"/>
    </row>
    <row r="216" spans="1:9">
      <c r="A216" s="12"/>
      <c r="B216" s="13"/>
      <c r="C216" s="13"/>
      <c r="D216" s="13"/>
      <c r="E216" s="9"/>
      <c r="F216" s="9"/>
      <c r="G216" s="9"/>
      <c r="H216" s="9"/>
      <c r="I216" s="26"/>
    </row>
    <row r="217" spans="1:9">
      <c r="A217" s="12"/>
      <c r="B217" s="13"/>
      <c r="C217" s="13"/>
      <c r="D217" s="13"/>
      <c r="E217" s="9"/>
      <c r="F217" s="9"/>
      <c r="G217" s="9"/>
      <c r="H217" s="9"/>
      <c r="I217" s="26"/>
    </row>
    <row r="218" spans="1:9">
      <c r="A218" s="12"/>
      <c r="B218" s="13"/>
      <c r="C218" s="13"/>
      <c r="D218" s="13"/>
      <c r="E218" s="9"/>
      <c r="F218" s="9"/>
      <c r="G218" s="9"/>
      <c r="H218" s="9"/>
      <c r="I218" s="26"/>
    </row>
    <row r="219" spans="1:9">
      <c r="A219" s="12"/>
      <c r="B219" s="9"/>
      <c r="C219" s="9"/>
      <c r="D219" s="9"/>
      <c r="E219" s="9"/>
      <c r="F219" s="9"/>
      <c r="G219" s="9"/>
      <c r="H219" s="9"/>
      <c r="I219" s="26"/>
    </row>
    <row r="220" spans="1:9">
      <c r="A220" s="12"/>
      <c r="B220" s="9"/>
      <c r="C220" s="9"/>
      <c r="D220" s="9"/>
      <c r="E220" s="9"/>
      <c r="F220" s="9"/>
      <c r="G220" s="9"/>
      <c r="H220" s="9"/>
      <c r="I220" s="26"/>
    </row>
    <row r="221" spans="1:9">
      <c r="A221" s="12"/>
      <c r="B221" s="9"/>
      <c r="C221" s="9"/>
      <c r="D221" s="9"/>
      <c r="E221" s="9"/>
      <c r="F221" s="9"/>
      <c r="G221" s="9"/>
      <c r="H221" s="9"/>
      <c r="I221" s="26"/>
    </row>
    <row r="222" spans="1:9">
      <c r="A222" s="12"/>
      <c r="B222" s="9"/>
      <c r="C222" s="9"/>
      <c r="D222" s="9"/>
      <c r="E222" s="9"/>
      <c r="F222" s="9"/>
      <c r="G222" s="9"/>
      <c r="H222" s="9"/>
      <c r="I222" s="26"/>
    </row>
    <row r="223" spans="1:9">
      <c r="A223" s="12"/>
      <c r="B223" s="9"/>
      <c r="C223" s="9"/>
      <c r="D223" s="9"/>
      <c r="E223" s="9"/>
      <c r="F223" s="9"/>
      <c r="G223" s="9"/>
      <c r="H223" s="9"/>
      <c r="I223" s="26"/>
    </row>
    <row r="224" spans="1:9">
      <c r="A224" s="12"/>
      <c r="B224" s="107"/>
      <c r="C224" s="13"/>
      <c r="D224" s="13"/>
      <c r="E224" s="13"/>
      <c r="F224" s="13"/>
      <c r="G224" s="13"/>
      <c r="H224" s="9"/>
      <c r="I224" s="26"/>
    </row>
    <row r="225" spans="1:9" ht="14.25">
      <c r="A225" s="25"/>
      <c r="B225" s="65"/>
      <c r="C225" s="66"/>
      <c r="D225" s="67"/>
      <c r="E225" s="68"/>
      <c r="F225" s="68"/>
      <c r="G225" s="67"/>
      <c r="H225" s="9"/>
      <c r="I225" s="26"/>
    </row>
    <row r="226" spans="1:9" ht="15" thickBot="1">
      <c r="A226" s="27"/>
      <c r="B226" s="14"/>
      <c r="C226" s="69"/>
      <c r="D226" s="70"/>
      <c r="E226" s="71"/>
      <c r="F226" s="71"/>
      <c r="G226" s="70"/>
      <c r="H226" s="28"/>
      <c r="I226" s="29"/>
    </row>
    <row r="227" spans="1:9">
      <c r="A227" s="227" t="s">
        <v>15</v>
      </c>
      <c r="B227" s="228"/>
      <c r="C227" s="228"/>
      <c r="D227" s="229"/>
      <c r="E227" s="230" t="s">
        <v>13</v>
      </c>
      <c r="F227" s="231"/>
      <c r="G227" s="281" t="s">
        <v>90</v>
      </c>
      <c r="H227" s="282"/>
      <c r="I227" s="283"/>
    </row>
    <row r="228" spans="1:9">
      <c r="A228" s="268" t="s">
        <v>109</v>
      </c>
      <c r="B228" s="269"/>
      <c r="C228" s="269"/>
      <c r="D228" s="270"/>
      <c r="E228" s="214" t="s">
        <v>12</v>
      </c>
      <c r="F228" s="215"/>
      <c r="G228" s="212" t="s">
        <v>10</v>
      </c>
      <c r="H228" s="212"/>
      <c r="I228" s="213"/>
    </row>
    <row r="229" spans="1:9">
      <c r="A229" s="271"/>
      <c r="B229" s="272"/>
      <c r="C229" s="272"/>
      <c r="D229" s="273"/>
      <c r="E229" s="214" t="s">
        <v>11</v>
      </c>
      <c r="F229" s="215"/>
      <c r="G229" s="212" t="s">
        <v>7</v>
      </c>
      <c r="H229" s="212"/>
      <c r="I229" s="213"/>
    </row>
    <row r="230" spans="1:9" ht="13.5" thickBot="1">
      <c r="A230" s="271"/>
      <c r="B230" s="272"/>
      <c r="C230" s="272"/>
      <c r="D230" s="273"/>
      <c r="E230" s="16" t="s">
        <v>14</v>
      </c>
      <c r="F230" s="212" t="s">
        <v>8</v>
      </c>
      <c r="G230" s="212"/>
      <c r="H230" s="325"/>
      <c r="I230" s="326"/>
    </row>
    <row r="231" spans="1:9" ht="24">
      <c r="A231" s="271"/>
      <c r="B231" s="272"/>
      <c r="C231" s="272"/>
      <c r="D231" s="273"/>
      <c r="E231" s="17" t="s">
        <v>9</v>
      </c>
      <c r="F231" s="218" t="s">
        <v>110</v>
      </c>
      <c r="G231" s="293"/>
      <c r="H231" s="99" t="s">
        <v>33</v>
      </c>
      <c r="I231" s="186" t="s">
        <v>190</v>
      </c>
    </row>
    <row r="232" spans="1:9" ht="13.5" thickBot="1">
      <c r="A232" s="274"/>
      <c r="B232" s="275"/>
      <c r="C232" s="275"/>
      <c r="D232" s="276"/>
      <c r="E232" s="322"/>
      <c r="F232" s="323"/>
      <c r="G232" s="324"/>
      <c r="H232" s="51" t="s">
        <v>81</v>
      </c>
      <c r="I232" s="184">
        <v>4</v>
      </c>
    </row>
    <row r="240" spans="1:9" ht="13.5" thickBot="1"/>
    <row r="241" spans="1:9" ht="18">
      <c r="A241" s="257"/>
      <c r="B241" s="259" t="s">
        <v>4</v>
      </c>
      <c r="C241" s="259"/>
      <c r="D241" s="259"/>
      <c r="E241" s="259"/>
      <c r="F241" s="259"/>
      <c r="G241" s="259"/>
      <c r="H241" s="259"/>
      <c r="I241" s="260"/>
    </row>
    <row r="242" spans="1:9" ht="18.75" thickBot="1">
      <c r="A242" s="258"/>
      <c r="B242" s="261" t="s">
        <v>5</v>
      </c>
      <c r="C242" s="261"/>
      <c r="D242" s="261"/>
      <c r="E242" s="261"/>
      <c r="F242" s="261"/>
      <c r="G242" s="261"/>
      <c r="H242" s="261"/>
      <c r="I242" s="262"/>
    </row>
    <row r="243" spans="1:9" ht="13.5" thickBot="1">
      <c r="A243" s="296"/>
      <c r="B243" s="297"/>
      <c r="C243" s="297"/>
      <c r="D243" s="297"/>
      <c r="E243" s="297"/>
      <c r="F243" s="297"/>
      <c r="G243" s="297"/>
      <c r="H243" s="297"/>
      <c r="I243" s="297"/>
    </row>
    <row r="244" spans="1:9" ht="18.75" thickBot="1">
      <c r="A244" s="284" t="s">
        <v>106</v>
      </c>
      <c r="B244" s="285"/>
      <c r="C244" s="178" t="s">
        <v>191</v>
      </c>
      <c r="D244" s="266" t="s">
        <v>176</v>
      </c>
      <c r="E244" s="266"/>
      <c r="F244" s="266"/>
      <c r="G244" s="266"/>
      <c r="H244" s="266"/>
      <c r="I244" s="267"/>
    </row>
    <row r="245" spans="1:9" ht="18.75" thickBot="1">
      <c r="A245" s="310"/>
      <c r="B245" s="310"/>
      <c r="C245" s="310"/>
      <c r="D245" s="310"/>
      <c r="E245" s="310"/>
      <c r="F245" s="310"/>
      <c r="G245" s="310"/>
      <c r="H245" s="310"/>
      <c r="I245" s="310"/>
    </row>
    <row r="246" spans="1:9" ht="15.75" thickBot="1">
      <c r="A246" s="248" t="s">
        <v>77</v>
      </c>
      <c r="B246" s="249"/>
      <c r="C246" s="249"/>
      <c r="D246" s="249"/>
      <c r="E246" s="249"/>
      <c r="F246" s="249"/>
      <c r="G246" s="249"/>
      <c r="H246" s="249"/>
      <c r="I246" s="250"/>
    </row>
    <row r="247" spans="1:9">
      <c r="A247" s="36" t="s">
        <v>34</v>
      </c>
      <c r="B247" s="37" t="s">
        <v>35</v>
      </c>
      <c r="C247" s="37" t="s">
        <v>78</v>
      </c>
      <c r="D247" s="311" t="s">
        <v>79</v>
      </c>
      <c r="E247" s="312"/>
      <c r="F247" s="312"/>
      <c r="G247" s="312"/>
      <c r="H247" s="312"/>
      <c r="I247" s="313"/>
    </row>
    <row r="248" spans="1:9">
      <c r="A248" s="38"/>
      <c r="B248" s="39" t="s">
        <v>107</v>
      </c>
      <c r="C248" s="39" t="s">
        <v>111</v>
      </c>
      <c r="D248" s="327" t="s">
        <v>192</v>
      </c>
      <c r="E248" s="328"/>
      <c r="F248" s="328"/>
      <c r="G248" s="328"/>
      <c r="H248" s="328"/>
      <c r="I248" s="329"/>
    </row>
    <row r="249" spans="1:9" ht="24.75" thickBot="1">
      <c r="A249" s="40" t="s">
        <v>36</v>
      </c>
      <c r="B249" s="41">
        <v>8.3000000000000007</v>
      </c>
      <c r="C249" s="42" t="s">
        <v>37</v>
      </c>
      <c r="D249" s="42"/>
      <c r="E249" s="43" t="s">
        <v>38</v>
      </c>
      <c r="F249" s="41"/>
      <c r="G249" s="42" t="s">
        <v>39</v>
      </c>
      <c r="H249" s="41">
        <v>3</v>
      </c>
      <c r="I249" s="7"/>
    </row>
    <row r="250" spans="1:9" ht="34.5" thickBot="1">
      <c r="A250" s="90" t="s">
        <v>40</v>
      </c>
      <c r="B250" s="83" t="s">
        <v>41</v>
      </c>
      <c r="C250" s="83" t="s">
        <v>42</v>
      </c>
      <c r="D250" s="89" t="s">
        <v>43</v>
      </c>
      <c r="E250" s="317" t="s">
        <v>44</v>
      </c>
      <c r="F250" s="318"/>
      <c r="G250" s="318"/>
      <c r="H250" s="318"/>
      <c r="I250" s="319"/>
    </row>
    <row r="251" spans="1:9" ht="15.75">
      <c r="A251" s="76" t="s">
        <v>45</v>
      </c>
      <c r="B251" s="87"/>
      <c r="C251" s="133" t="s">
        <v>52</v>
      </c>
      <c r="D251" s="88"/>
      <c r="E251" s="85" t="s">
        <v>47</v>
      </c>
      <c r="F251" s="78" t="s">
        <v>48</v>
      </c>
      <c r="G251" s="86" t="s">
        <v>49</v>
      </c>
      <c r="H251" s="78"/>
      <c r="I251" s="8"/>
    </row>
    <row r="252" spans="1:9" ht="15.75">
      <c r="A252" s="44" t="s">
        <v>50</v>
      </c>
      <c r="B252" s="46" t="s">
        <v>46</v>
      </c>
      <c r="D252" s="45"/>
      <c r="E252" s="47" t="s">
        <v>141</v>
      </c>
      <c r="F252" s="182" t="s">
        <v>178</v>
      </c>
      <c r="G252" s="182" t="s">
        <v>142</v>
      </c>
      <c r="H252" s="181"/>
      <c r="I252" s="5"/>
    </row>
    <row r="253" spans="1:9" ht="13.5" thickBot="1">
      <c r="A253" s="48" t="s">
        <v>51</v>
      </c>
      <c r="B253" s="50" t="s">
        <v>52</v>
      </c>
      <c r="C253" s="49"/>
      <c r="E253" s="51" t="s">
        <v>83</v>
      </c>
      <c r="F253" s="117" t="s">
        <v>83</v>
      </c>
      <c r="G253" s="117" t="s">
        <v>83</v>
      </c>
      <c r="H253" s="74"/>
      <c r="I253" s="7"/>
    </row>
    <row r="254" spans="1:9" ht="23.25" thickBot="1">
      <c r="A254" s="77" t="s">
        <v>53</v>
      </c>
      <c r="B254" s="80" t="s">
        <v>54</v>
      </c>
      <c r="C254" s="81" t="s">
        <v>55</v>
      </c>
      <c r="D254" s="81" t="s">
        <v>56</v>
      </c>
      <c r="E254" s="82" t="s">
        <v>57</v>
      </c>
      <c r="F254" s="83" t="s">
        <v>58</v>
      </c>
      <c r="G254" s="82" t="s">
        <v>59</v>
      </c>
      <c r="H254" s="177"/>
      <c r="I254" s="84" t="s">
        <v>60</v>
      </c>
    </row>
    <row r="255" spans="1:9">
      <c r="A255" s="76" t="s">
        <v>26</v>
      </c>
      <c r="B255" s="78"/>
      <c r="C255" s="78">
        <v>4</v>
      </c>
      <c r="D255" s="78"/>
      <c r="E255" s="104">
        <v>2</v>
      </c>
      <c r="F255" s="104">
        <v>2</v>
      </c>
      <c r="G255" s="104"/>
      <c r="H255" s="134"/>
      <c r="I255" s="171">
        <v>1</v>
      </c>
    </row>
    <row r="256" spans="1:9">
      <c r="A256" s="44" t="s">
        <v>61</v>
      </c>
      <c r="B256" s="181"/>
      <c r="C256" s="182" t="s">
        <v>194</v>
      </c>
      <c r="D256" s="181"/>
      <c r="E256" s="182" t="s">
        <v>193</v>
      </c>
      <c r="F256" s="179" t="s">
        <v>185</v>
      </c>
      <c r="G256" s="179"/>
      <c r="H256" s="196"/>
      <c r="I256" s="197"/>
    </row>
    <row r="257" spans="1:9" ht="13.5" thickBot="1">
      <c r="A257" s="52" t="s">
        <v>28</v>
      </c>
      <c r="B257" s="132"/>
      <c r="C257" s="132" t="s">
        <v>83</v>
      </c>
      <c r="D257" s="74"/>
      <c r="E257" s="117" t="s">
        <v>83</v>
      </c>
      <c r="F257" s="117" t="s">
        <v>83</v>
      </c>
      <c r="G257" s="117"/>
      <c r="H257" s="74"/>
      <c r="I257" s="198"/>
    </row>
    <row r="258" spans="1:9" ht="13.5" thickBot="1">
      <c r="A258" s="93" t="s">
        <v>80</v>
      </c>
      <c r="B258" s="82" t="s">
        <v>62</v>
      </c>
      <c r="C258" s="82" t="s">
        <v>63</v>
      </c>
      <c r="D258" s="320" t="s">
        <v>64</v>
      </c>
      <c r="E258" s="321"/>
      <c r="F258" s="82" t="s">
        <v>65</v>
      </c>
      <c r="G258" s="94" t="s">
        <v>145</v>
      </c>
      <c r="H258" s="95"/>
      <c r="I258" s="96"/>
    </row>
    <row r="259" spans="1:9">
      <c r="A259" s="91" t="s">
        <v>26</v>
      </c>
      <c r="B259" s="105">
        <v>1</v>
      </c>
      <c r="C259" s="105"/>
      <c r="D259" s="298">
        <v>3</v>
      </c>
      <c r="E259" s="299"/>
      <c r="F259" s="104">
        <v>2</v>
      </c>
      <c r="G259" s="104">
        <v>1</v>
      </c>
      <c r="H259" s="174"/>
      <c r="I259" s="174"/>
    </row>
    <row r="260" spans="1:9">
      <c r="A260" s="54" t="s">
        <v>66</v>
      </c>
      <c r="B260" s="185" t="s">
        <v>84</v>
      </c>
      <c r="C260" s="185"/>
      <c r="D260" s="300" t="s">
        <v>146</v>
      </c>
      <c r="E260" s="301"/>
      <c r="F260" s="179" t="s">
        <v>108</v>
      </c>
      <c r="G260" s="179" t="s">
        <v>179</v>
      </c>
      <c r="H260" s="175"/>
      <c r="I260" s="175"/>
    </row>
    <row r="261" spans="1:9">
      <c r="A261" s="55" t="s">
        <v>28</v>
      </c>
      <c r="B261" s="56" t="s">
        <v>83</v>
      </c>
      <c r="C261" s="185"/>
      <c r="D261" s="185" t="s">
        <v>67</v>
      </c>
      <c r="E261" s="185" t="s">
        <v>68</v>
      </c>
      <c r="F261" s="179" t="s">
        <v>83</v>
      </c>
      <c r="G261" s="179" t="s">
        <v>83</v>
      </c>
      <c r="H261" s="175"/>
      <c r="I261" s="175"/>
    </row>
    <row r="262" spans="1:9" ht="15.75" thickBot="1">
      <c r="A262" s="57"/>
      <c r="B262" s="58"/>
      <c r="C262" s="59"/>
      <c r="D262" s="106" t="s">
        <v>46</v>
      </c>
      <c r="E262" s="59"/>
      <c r="F262" s="60"/>
      <c r="G262" s="60"/>
      <c r="H262" s="73"/>
      <c r="I262" s="73"/>
    </row>
    <row r="263" spans="1:9">
      <c r="A263" s="302" t="s">
        <v>69</v>
      </c>
      <c r="B263" s="10" t="s">
        <v>70</v>
      </c>
      <c r="C263" s="10" t="s">
        <v>71</v>
      </c>
      <c r="D263" s="304" t="s">
        <v>72</v>
      </c>
      <c r="E263" s="10" t="s">
        <v>73</v>
      </c>
      <c r="F263" s="10" t="s">
        <v>74</v>
      </c>
      <c r="G263" s="3"/>
      <c r="H263" s="3"/>
      <c r="I263" s="4"/>
    </row>
    <row r="264" spans="1:9" ht="13.5" thickBot="1">
      <c r="A264" s="303"/>
      <c r="B264" s="103" t="s">
        <v>52</v>
      </c>
      <c r="C264" s="6"/>
      <c r="D264" s="305"/>
      <c r="E264" s="103" t="s">
        <v>52</v>
      </c>
      <c r="F264" s="6"/>
      <c r="G264" s="6"/>
      <c r="H264" s="6"/>
      <c r="I264" s="7"/>
    </row>
    <row r="265" spans="1:9" ht="13.5" thickBot="1">
      <c r="A265" s="306"/>
      <c r="B265" s="306"/>
      <c r="C265" s="306"/>
      <c r="D265" s="306"/>
      <c r="E265" s="306"/>
      <c r="F265" s="306"/>
      <c r="G265" s="306"/>
      <c r="H265" s="306"/>
      <c r="I265" s="306"/>
    </row>
    <row r="266" spans="1:9" ht="13.5" thickBot="1">
      <c r="A266" s="307" t="s">
        <v>75</v>
      </c>
      <c r="B266" s="308"/>
      <c r="C266" s="308"/>
      <c r="D266" s="308"/>
      <c r="E266" s="308"/>
      <c r="F266" s="308"/>
      <c r="G266" s="308"/>
      <c r="H266" s="308"/>
      <c r="I266" s="309"/>
    </row>
    <row r="267" spans="1:9">
      <c r="A267" s="61"/>
      <c r="B267" s="11"/>
      <c r="C267" s="11"/>
      <c r="D267" s="11"/>
      <c r="E267" s="11"/>
      <c r="F267" s="11"/>
      <c r="G267" s="11"/>
      <c r="H267" s="98"/>
      <c r="I267" s="24"/>
    </row>
    <row r="268" spans="1:9">
      <c r="A268" s="62"/>
      <c r="B268" s="13"/>
      <c r="C268" s="13"/>
      <c r="D268" s="13"/>
      <c r="E268" s="13"/>
      <c r="F268" s="13"/>
      <c r="G268" s="13"/>
      <c r="H268" s="97"/>
      <c r="I268" s="26"/>
    </row>
    <row r="269" spans="1:9">
      <c r="A269" s="62"/>
      <c r="B269" s="13"/>
      <c r="C269" s="13"/>
      <c r="D269" s="13"/>
      <c r="E269" s="13"/>
      <c r="F269" s="13"/>
      <c r="G269" s="13"/>
      <c r="H269" s="97"/>
      <c r="I269" s="26"/>
    </row>
    <row r="270" spans="1:9">
      <c r="A270" s="12"/>
      <c r="B270" s="13"/>
      <c r="C270" s="13"/>
      <c r="D270" s="13"/>
      <c r="E270" s="107"/>
      <c r="F270" s="63"/>
      <c r="G270" s="63"/>
      <c r="H270" s="9"/>
      <c r="I270" s="26"/>
    </row>
    <row r="271" spans="1:9">
      <c r="A271" s="12"/>
      <c r="B271" s="13"/>
      <c r="C271" s="13"/>
      <c r="D271" s="13"/>
      <c r="E271" s="9"/>
      <c r="F271" s="9"/>
      <c r="G271" s="9"/>
      <c r="H271" s="9"/>
      <c r="I271" s="26"/>
    </row>
    <row r="272" spans="1:9">
      <c r="A272" s="12"/>
      <c r="B272" s="13"/>
      <c r="C272" s="13"/>
      <c r="D272" s="13"/>
      <c r="E272" s="9"/>
      <c r="F272" s="9"/>
      <c r="G272" s="9"/>
      <c r="H272" s="9"/>
      <c r="I272" s="26"/>
    </row>
    <row r="273" spans="1:9">
      <c r="A273" s="12"/>
      <c r="B273" s="13"/>
      <c r="C273" s="13"/>
      <c r="D273" s="13"/>
      <c r="E273" s="9"/>
      <c r="F273" s="9"/>
      <c r="G273" s="9"/>
      <c r="H273" s="9"/>
      <c r="I273" s="26"/>
    </row>
    <row r="274" spans="1:9">
      <c r="A274" s="25"/>
      <c r="B274" s="9"/>
      <c r="C274" s="9"/>
      <c r="D274" s="9"/>
      <c r="E274" s="9"/>
      <c r="F274" s="9"/>
      <c r="G274" s="9"/>
      <c r="H274" s="9"/>
      <c r="I274" s="26"/>
    </row>
    <row r="275" spans="1:9">
      <c r="A275" s="64"/>
      <c r="B275" s="13"/>
      <c r="C275" s="13"/>
      <c r="D275" s="13"/>
      <c r="E275" s="9"/>
      <c r="F275" s="9"/>
      <c r="G275" s="9"/>
      <c r="H275" s="9"/>
      <c r="I275" s="26"/>
    </row>
    <row r="276" spans="1:9">
      <c r="A276" s="12"/>
      <c r="B276" s="13"/>
      <c r="C276" s="13"/>
      <c r="D276" s="13"/>
      <c r="E276" s="9"/>
      <c r="F276" s="9"/>
      <c r="G276" s="9"/>
      <c r="H276" s="9"/>
      <c r="I276" s="26"/>
    </row>
    <row r="277" spans="1:9">
      <c r="A277" s="12"/>
      <c r="B277" s="13"/>
      <c r="C277" s="13"/>
      <c r="D277" s="13"/>
      <c r="E277" s="9"/>
      <c r="F277" s="9"/>
      <c r="G277" s="9"/>
      <c r="H277" s="9"/>
      <c r="I277" s="26"/>
    </row>
    <row r="278" spans="1:9">
      <c r="A278" s="12"/>
      <c r="B278" s="13"/>
      <c r="C278" s="13"/>
      <c r="D278" s="13"/>
      <c r="E278" s="9"/>
      <c r="F278" s="9"/>
      <c r="G278" s="9"/>
      <c r="H278" s="9"/>
      <c r="I278" s="26"/>
    </row>
    <row r="279" spans="1:9">
      <c r="A279" s="12"/>
      <c r="B279" s="9"/>
      <c r="C279" s="9"/>
      <c r="D279" s="9"/>
      <c r="E279" s="9"/>
      <c r="F279" s="9"/>
      <c r="G279" s="9"/>
      <c r="H279" s="9"/>
      <c r="I279" s="26"/>
    </row>
    <row r="280" spans="1:9">
      <c r="A280" s="12"/>
      <c r="B280" s="9"/>
      <c r="C280" s="9"/>
      <c r="D280" s="9"/>
      <c r="E280" s="9"/>
      <c r="F280" s="9"/>
      <c r="G280" s="9"/>
      <c r="H280" s="9"/>
      <c r="I280" s="26"/>
    </row>
    <row r="281" spans="1:9">
      <c r="A281" s="12"/>
      <c r="B281" s="9"/>
      <c r="C281" s="9"/>
      <c r="D281" s="9"/>
      <c r="E281" s="9"/>
      <c r="F281" s="9"/>
      <c r="G281" s="9"/>
      <c r="H281" s="9"/>
      <c r="I281" s="26"/>
    </row>
    <row r="282" spans="1:9">
      <c r="A282" s="12"/>
      <c r="B282" s="9"/>
      <c r="C282" s="9"/>
      <c r="D282" s="9"/>
      <c r="E282" s="9"/>
      <c r="F282" s="9"/>
      <c r="G282" s="9"/>
      <c r="H282" s="9"/>
      <c r="I282" s="26"/>
    </row>
    <row r="283" spans="1:9">
      <c r="A283" s="12"/>
      <c r="B283" s="9"/>
      <c r="C283" s="9"/>
      <c r="D283" s="9"/>
      <c r="E283" s="9"/>
      <c r="F283" s="9"/>
      <c r="G283" s="9"/>
      <c r="H283" s="9"/>
      <c r="I283" s="26"/>
    </row>
    <row r="284" spans="1:9">
      <c r="A284" s="12"/>
      <c r="B284" s="107"/>
      <c r="C284" s="13"/>
      <c r="D284" s="13"/>
      <c r="E284" s="13"/>
      <c r="F284" s="13"/>
      <c r="G284" s="13"/>
      <c r="H284" s="9"/>
      <c r="I284" s="26"/>
    </row>
    <row r="285" spans="1:9" ht="14.25">
      <c r="A285" s="25"/>
      <c r="B285" s="65"/>
      <c r="C285" s="66"/>
      <c r="D285" s="67"/>
      <c r="E285" s="68"/>
      <c r="F285" s="68"/>
      <c r="G285" s="67"/>
      <c r="H285" s="9"/>
      <c r="I285" s="26"/>
    </row>
    <row r="286" spans="1:9" ht="15" thickBot="1">
      <c r="A286" s="27"/>
      <c r="B286" s="14"/>
      <c r="C286" s="69"/>
      <c r="D286" s="70"/>
      <c r="E286" s="71"/>
      <c r="F286" s="71"/>
      <c r="G286" s="70"/>
      <c r="H286" s="28"/>
      <c r="I286" s="29"/>
    </row>
    <row r="287" spans="1:9">
      <c r="A287" s="227" t="s">
        <v>15</v>
      </c>
      <c r="B287" s="228"/>
      <c r="C287" s="228"/>
      <c r="D287" s="229"/>
      <c r="E287" s="230" t="s">
        <v>13</v>
      </c>
      <c r="F287" s="231"/>
      <c r="G287" s="281" t="s">
        <v>90</v>
      </c>
      <c r="H287" s="282"/>
      <c r="I287" s="283"/>
    </row>
    <row r="288" spans="1:9">
      <c r="A288" s="268" t="s">
        <v>109</v>
      </c>
      <c r="B288" s="269"/>
      <c r="C288" s="269"/>
      <c r="D288" s="270"/>
      <c r="E288" s="214" t="s">
        <v>12</v>
      </c>
      <c r="F288" s="215"/>
      <c r="G288" s="212" t="s">
        <v>10</v>
      </c>
      <c r="H288" s="212"/>
      <c r="I288" s="213"/>
    </row>
    <row r="289" spans="1:9">
      <c r="A289" s="271"/>
      <c r="B289" s="272"/>
      <c r="C289" s="272"/>
      <c r="D289" s="273"/>
      <c r="E289" s="214" t="s">
        <v>11</v>
      </c>
      <c r="F289" s="215"/>
      <c r="G289" s="212" t="s">
        <v>7</v>
      </c>
      <c r="H289" s="212"/>
      <c r="I289" s="213"/>
    </row>
    <row r="290" spans="1:9" ht="13.5" thickBot="1">
      <c r="A290" s="271"/>
      <c r="B290" s="272"/>
      <c r="C290" s="272"/>
      <c r="D290" s="273"/>
      <c r="E290" s="16" t="s">
        <v>14</v>
      </c>
      <c r="F290" s="212" t="s">
        <v>8</v>
      </c>
      <c r="G290" s="212"/>
      <c r="H290" s="325"/>
      <c r="I290" s="326"/>
    </row>
    <row r="291" spans="1:9" ht="24">
      <c r="A291" s="271"/>
      <c r="B291" s="272"/>
      <c r="C291" s="272"/>
      <c r="D291" s="273"/>
      <c r="E291" s="17" t="s">
        <v>9</v>
      </c>
      <c r="F291" s="218" t="s">
        <v>110</v>
      </c>
      <c r="G291" s="293"/>
      <c r="H291" s="99" t="s">
        <v>33</v>
      </c>
      <c r="I291" s="186" t="s">
        <v>191</v>
      </c>
    </row>
    <row r="292" spans="1:9" ht="13.5" thickBot="1">
      <c r="A292" s="274"/>
      <c r="B292" s="275"/>
      <c r="C292" s="275"/>
      <c r="D292" s="276"/>
      <c r="E292" s="322"/>
      <c r="F292" s="323"/>
      <c r="G292" s="324"/>
      <c r="H292" s="51" t="s">
        <v>81</v>
      </c>
      <c r="I292" s="184">
        <v>5</v>
      </c>
    </row>
    <row r="300" spans="1:9" ht="13.5" thickBot="1"/>
    <row r="301" spans="1:9" ht="18">
      <c r="A301" s="257"/>
      <c r="B301" s="259" t="s">
        <v>4</v>
      </c>
      <c r="C301" s="259"/>
      <c r="D301" s="259"/>
      <c r="E301" s="259"/>
      <c r="F301" s="259"/>
      <c r="G301" s="259"/>
      <c r="H301" s="259"/>
      <c r="I301" s="260"/>
    </row>
    <row r="302" spans="1:9" ht="18.75" thickBot="1">
      <c r="A302" s="258"/>
      <c r="B302" s="261" t="s">
        <v>5</v>
      </c>
      <c r="C302" s="261"/>
      <c r="D302" s="261"/>
      <c r="E302" s="261"/>
      <c r="F302" s="261"/>
      <c r="G302" s="261"/>
      <c r="H302" s="261"/>
      <c r="I302" s="262"/>
    </row>
    <row r="303" spans="1:9" ht="13.5" thickBot="1">
      <c r="A303" s="296"/>
      <c r="B303" s="297"/>
      <c r="C303" s="297"/>
      <c r="D303" s="297"/>
      <c r="E303" s="297"/>
      <c r="F303" s="297"/>
      <c r="G303" s="297"/>
      <c r="H303" s="297"/>
      <c r="I303" s="297"/>
    </row>
    <row r="304" spans="1:9" ht="18.75" thickBot="1">
      <c r="A304" s="284" t="s">
        <v>106</v>
      </c>
      <c r="B304" s="285"/>
      <c r="C304" s="178" t="s">
        <v>195</v>
      </c>
      <c r="D304" s="266" t="s">
        <v>176</v>
      </c>
      <c r="E304" s="266"/>
      <c r="F304" s="266"/>
      <c r="G304" s="266"/>
      <c r="H304" s="266"/>
      <c r="I304" s="267"/>
    </row>
    <row r="305" spans="1:9" ht="18.75" thickBot="1">
      <c r="A305" s="310"/>
      <c r="B305" s="310"/>
      <c r="C305" s="310"/>
      <c r="D305" s="310"/>
      <c r="E305" s="310"/>
      <c r="F305" s="310"/>
      <c r="G305" s="310"/>
      <c r="H305" s="310"/>
      <c r="I305" s="310"/>
    </row>
    <row r="306" spans="1:9" ht="15.75" thickBot="1">
      <c r="A306" s="248" t="s">
        <v>77</v>
      </c>
      <c r="B306" s="249"/>
      <c r="C306" s="249"/>
      <c r="D306" s="249"/>
      <c r="E306" s="249"/>
      <c r="F306" s="249"/>
      <c r="G306" s="249"/>
      <c r="H306" s="249"/>
      <c r="I306" s="250"/>
    </row>
    <row r="307" spans="1:9">
      <c r="A307" s="36" t="s">
        <v>34</v>
      </c>
      <c r="B307" s="37" t="s">
        <v>35</v>
      </c>
      <c r="C307" s="37" t="s">
        <v>78</v>
      </c>
      <c r="D307" s="311" t="s">
        <v>79</v>
      </c>
      <c r="E307" s="312"/>
      <c r="F307" s="312"/>
      <c r="G307" s="312"/>
      <c r="H307" s="312"/>
      <c r="I307" s="313"/>
    </row>
    <row r="308" spans="1:9">
      <c r="A308" s="38"/>
      <c r="B308" s="39" t="s">
        <v>107</v>
      </c>
      <c r="C308" s="39" t="s">
        <v>111</v>
      </c>
      <c r="D308" s="314" t="s">
        <v>196</v>
      </c>
      <c r="E308" s="315"/>
      <c r="F308" s="315"/>
      <c r="G308" s="315"/>
      <c r="H308" s="315"/>
      <c r="I308" s="316"/>
    </row>
    <row r="309" spans="1:9" ht="24.75" thickBot="1">
      <c r="A309" s="40" t="s">
        <v>36</v>
      </c>
      <c r="B309" s="41">
        <v>8.3000000000000007</v>
      </c>
      <c r="C309" s="42" t="s">
        <v>37</v>
      </c>
      <c r="D309" s="42"/>
      <c r="E309" s="43" t="s">
        <v>38</v>
      </c>
      <c r="F309" s="41"/>
      <c r="G309" s="42" t="s">
        <v>39</v>
      </c>
      <c r="H309" s="41">
        <v>3</v>
      </c>
      <c r="I309" s="7"/>
    </row>
    <row r="310" spans="1:9" ht="34.5" thickBot="1">
      <c r="A310" s="90" t="s">
        <v>40</v>
      </c>
      <c r="B310" s="83" t="s">
        <v>41</v>
      </c>
      <c r="C310" s="83" t="s">
        <v>42</v>
      </c>
      <c r="D310" s="89" t="s">
        <v>43</v>
      </c>
      <c r="E310" s="317" t="s">
        <v>44</v>
      </c>
      <c r="F310" s="318"/>
      <c r="G310" s="318"/>
      <c r="H310" s="318"/>
      <c r="I310" s="319"/>
    </row>
    <row r="311" spans="1:9" ht="15.75">
      <c r="A311" s="76" t="s">
        <v>45</v>
      </c>
      <c r="B311" s="87"/>
      <c r="C311" s="133" t="s">
        <v>52</v>
      </c>
      <c r="D311" s="88"/>
      <c r="E311" s="85" t="s">
        <v>47</v>
      </c>
      <c r="F311" s="78" t="s">
        <v>48</v>
      </c>
      <c r="G311" s="86" t="s">
        <v>49</v>
      </c>
      <c r="H311" s="78"/>
      <c r="I311" s="8"/>
    </row>
    <row r="312" spans="1:9" ht="15.75">
      <c r="A312" s="44" t="s">
        <v>50</v>
      </c>
      <c r="B312" s="46" t="s">
        <v>46</v>
      </c>
      <c r="D312" s="45"/>
      <c r="E312" s="47" t="s">
        <v>141</v>
      </c>
      <c r="F312" s="182" t="s">
        <v>178</v>
      </c>
      <c r="G312" s="182" t="s">
        <v>142</v>
      </c>
      <c r="H312" s="181"/>
      <c r="I312" s="5"/>
    </row>
    <row r="313" spans="1:9" ht="13.5" thickBot="1">
      <c r="A313" s="48" t="s">
        <v>51</v>
      </c>
      <c r="B313" s="50" t="s">
        <v>52</v>
      </c>
      <c r="C313" s="49"/>
      <c r="E313" s="51" t="s">
        <v>83</v>
      </c>
      <c r="F313" s="117" t="s">
        <v>83</v>
      </c>
      <c r="G313" s="117" t="s">
        <v>83</v>
      </c>
      <c r="H313" s="74"/>
      <c r="I313" s="7"/>
    </row>
    <row r="314" spans="1:9" ht="23.25" thickBot="1">
      <c r="A314" s="77" t="s">
        <v>53</v>
      </c>
      <c r="B314" s="80" t="s">
        <v>54</v>
      </c>
      <c r="C314" s="81" t="s">
        <v>55</v>
      </c>
      <c r="D314" s="81" t="s">
        <v>56</v>
      </c>
      <c r="E314" s="82" t="s">
        <v>57</v>
      </c>
      <c r="F314" s="83" t="s">
        <v>58</v>
      </c>
      <c r="G314" s="82" t="s">
        <v>59</v>
      </c>
      <c r="H314" s="177"/>
      <c r="I314" s="84" t="s">
        <v>60</v>
      </c>
    </row>
    <row r="315" spans="1:9">
      <c r="A315" s="76" t="s">
        <v>26</v>
      </c>
      <c r="B315" s="78"/>
      <c r="C315" s="78">
        <v>4</v>
      </c>
      <c r="D315" s="78"/>
      <c r="E315" s="104">
        <v>2</v>
      </c>
      <c r="F315" s="104">
        <v>1</v>
      </c>
      <c r="G315" s="104"/>
      <c r="H315" s="134"/>
      <c r="I315" s="171">
        <v>1</v>
      </c>
    </row>
    <row r="316" spans="1:9">
      <c r="A316" s="44" t="s">
        <v>61</v>
      </c>
      <c r="B316" s="181"/>
      <c r="C316" s="182" t="s">
        <v>197</v>
      </c>
      <c r="D316" s="181"/>
      <c r="E316" s="182" t="s">
        <v>193</v>
      </c>
      <c r="F316" s="179" t="s">
        <v>185</v>
      </c>
      <c r="G316" s="179"/>
      <c r="H316" s="196"/>
      <c r="I316" s="197"/>
    </row>
    <row r="317" spans="1:9" ht="13.5" thickBot="1">
      <c r="A317" s="52" t="s">
        <v>28</v>
      </c>
      <c r="B317" s="132"/>
      <c r="C317" s="132" t="s">
        <v>83</v>
      </c>
      <c r="D317" s="74"/>
      <c r="E317" s="117" t="s">
        <v>83</v>
      </c>
      <c r="F317" s="117" t="s">
        <v>83</v>
      </c>
      <c r="G317" s="117"/>
      <c r="H317" s="74"/>
      <c r="I317" s="198"/>
    </row>
    <row r="318" spans="1:9" ht="13.5" thickBot="1">
      <c r="A318" s="93" t="s">
        <v>80</v>
      </c>
      <c r="B318" s="82" t="s">
        <v>62</v>
      </c>
      <c r="C318" s="82" t="s">
        <v>63</v>
      </c>
      <c r="D318" s="320" t="s">
        <v>64</v>
      </c>
      <c r="E318" s="321"/>
      <c r="F318" s="82" t="s">
        <v>65</v>
      </c>
      <c r="G318" s="94" t="s">
        <v>145</v>
      </c>
      <c r="H318" s="95"/>
      <c r="I318" s="96"/>
    </row>
    <row r="319" spans="1:9">
      <c r="A319" s="91" t="s">
        <v>26</v>
      </c>
      <c r="B319" s="105">
        <v>1</v>
      </c>
      <c r="C319" s="105"/>
      <c r="D319" s="298">
        <v>2</v>
      </c>
      <c r="E319" s="299"/>
      <c r="F319" s="104">
        <v>2</v>
      </c>
      <c r="G319" s="104">
        <v>1</v>
      </c>
      <c r="H319" s="174"/>
      <c r="I319" s="174"/>
    </row>
    <row r="320" spans="1:9">
      <c r="A320" s="54" t="s">
        <v>66</v>
      </c>
      <c r="B320" s="185" t="s">
        <v>84</v>
      </c>
      <c r="C320" s="185"/>
      <c r="D320" s="300" t="s">
        <v>146</v>
      </c>
      <c r="E320" s="301"/>
      <c r="F320" s="179" t="s">
        <v>108</v>
      </c>
      <c r="G320" s="179" t="s">
        <v>179</v>
      </c>
      <c r="H320" s="175"/>
      <c r="I320" s="175"/>
    </row>
    <row r="321" spans="1:9">
      <c r="A321" s="55" t="s">
        <v>28</v>
      </c>
      <c r="B321" s="56" t="s">
        <v>83</v>
      </c>
      <c r="C321" s="185"/>
      <c r="D321" s="185" t="s">
        <v>67</v>
      </c>
      <c r="E321" s="185" t="s">
        <v>68</v>
      </c>
      <c r="F321" s="179" t="s">
        <v>83</v>
      </c>
      <c r="G321" s="179" t="s">
        <v>83</v>
      </c>
      <c r="H321" s="175"/>
      <c r="I321" s="175"/>
    </row>
    <row r="322" spans="1:9" ht="15.75" thickBot="1">
      <c r="A322" s="57"/>
      <c r="B322" s="58"/>
      <c r="C322" s="59"/>
      <c r="D322" s="106" t="s">
        <v>46</v>
      </c>
      <c r="E322" s="59"/>
      <c r="F322" s="60"/>
      <c r="G322" s="60"/>
      <c r="H322" s="73"/>
      <c r="I322" s="73"/>
    </row>
    <row r="323" spans="1:9">
      <c r="A323" s="302" t="s">
        <v>69</v>
      </c>
      <c r="B323" s="10" t="s">
        <v>70</v>
      </c>
      <c r="C323" s="10" t="s">
        <v>71</v>
      </c>
      <c r="D323" s="304" t="s">
        <v>72</v>
      </c>
      <c r="E323" s="10" t="s">
        <v>73</v>
      </c>
      <c r="F323" s="10" t="s">
        <v>74</v>
      </c>
      <c r="G323" s="3"/>
      <c r="H323" s="3"/>
      <c r="I323" s="4"/>
    </row>
    <row r="324" spans="1:9" ht="13.5" thickBot="1">
      <c r="A324" s="303"/>
      <c r="B324" s="103" t="s">
        <v>52</v>
      </c>
      <c r="C324" s="6"/>
      <c r="D324" s="305"/>
      <c r="E324" s="103" t="s">
        <v>52</v>
      </c>
      <c r="F324" s="6"/>
      <c r="G324" s="6"/>
      <c r="H324" s="6"/>
      <c r="I324" s="7"/>
    </row>
    <row r="325" spans="1:9" ht="13.5" thickBot="1">
      <c r="A325" s="306"/>
      <c r="B325" s="306"/>
      <c r="C325" s="306"/>
      <c r="D325" s="306"/>
      <c r="E325" s="306"/>
      <c r="F325" s="306"/>
      <c r="G325" s="306"/>
      <c r="H325" s="306"/>
      <c r="I325" s="306"/>
    </row>
    <row r="326" spans="1:9" ht="13.5" thickBot="1">
      <c r="A326" s="307" t="s">
        <v>75</v>
      </c>
      <c r="B326" s="308"/>
      <c r="C326" s="308"/>
      <c r="D326" s="308"/>
      <c r="E326" s="308"/>
      <c r="F326" s="308"/>
      <c r="G326" s="308"/>
      <c r="H326" s="308"/>
      <c r="I326" s="309"/>
    </row>
    <row r="327" spans="1:9">
      <c r="A327" s="61"/>
      <c r="B327" s="11"/>
      <c r="C327" s="11"/>
      <c r="D327" s="11"/>
      <c r="E327" s="11"/>
      <c r="F327" s="11"/>
      <c r="G327" s="11"/>
      <c r="H327" s="98"/>
      <c r="I327" s="24"/>
    </row>
    <row r="328" spans="1:9">
      <c r="A328" s="62"/>
      <c r="B328" s="13"/>
      <c r="C328" s="13"/>
      <c r="D328" s="13"/>
      <c r="E328" s="13"/>
      <c r="F328" s="13"/>
      <c r="G328" s="13"/>
      <c r="H328" s="97"/>
      <c r="I328" s="26"/>
    </row>
    <row r="329" spans="1:9">
      <c r="A329" s="62"/>
      <c r="B329" s="13"/>
      <c r="C329" s="13"/>
      <c r="D329" s="13"/>
      <c r="E329" s="13"/>
      <c r="F329" s="13"/>
      <c r="G329" s="13"/>
      <c r="H329" s="97"/>
      <c r="I329" s="26"/>
    </row>
    <row r="330" spans="1:9">
      <c r="A330" s="12"/>
      <c r="B330" s="13"/>
      <c r="C330" s="13"/>
      <c r="D330" s="13"/>
      <c r="E330" s="107"/>
      <c r="F330" s="63"/>
      <c r="G330" s="63"/>
      <c r="H330" s="9"/>
      <c r="I330" s="26"/>
    </row>
    <row r="331" spans="1:9">
      <c r="A331" s="12"/>
      <c r="B331" s="13"/>
      <c r="C331" s="13"/>
      <c r="D331" s="13"/>
      <c r="E331" s="9"/>
      <c r="F331" s="9"/>
      <c r="G331" s="9"/>
      <c r="H331" s="9"/>
      <c r="I331" s="26"/>
    </row>
    <row r="332" spans="1:9">
      <c r="A332" s="12"/>
      <c r="B332" s="13"/>
      <c r="C332" s="13"/>
      <c r="D332" s="13"/>
      <c r="E332" s="9"/>
      <c r="F332" s="9"/>
      <c r="G332" s="9"/>
      <c r="H332" s="9"/>
      <c r="I332" s="26"/>
    </row>
    <row r="333" spans="1:9">
      <c r="A333" s="12"/>
      <c r="B333" s="13"/>
      <c r="C333" s="13"/>
      <c r="D333" s="13"/>
      <c r="E333" s="9"/>
      <c r="F333" s="9"/>
      <c r="G333" s="9"/>
      <c r="H333" s="9"/>
      <c r="I333" s="26"/>
    </row>
    <row r="334" spans="1:9">
      <c r="A334" s="25"/>
      <c r="B334" s="9"/>
      <c r="C334" s="9"/>
      <c r="D334" s="9"/>
      <c r="E334" s="9"/>
      <c r="F334" s="9"/>
      <c r="G334" s="9"/>
      <c r="H334" s="9"/>
      <c r="I334" s="26"/>
    </row>
    <row r="335" spans="1:9">
      <c r="A335" s="64"/>
      <c r="B335" s="13"/>
      <c r="C335" s="13"/>
      <c r="D335" s="13"/>
      <c r="E335" s="9"/>
      <c r="F335" s="9"/>
      <c r="G335" s="9"/>
      <c r="H335" s="9"/>
      <c r="I335" s="26"/>
    </row>
    <row r="336" spans="1:9">
      <c r="A336" s="12"/>
      <c r="B336" s="13"/>
      <c r="C336" s="13"/>
      <c r="D336" s="13"/>
      <c r="E336" s="9"/>
      <c r="F336" s="9"/>
      <c r="G336" s="9"/>
      <c r="H336" s="9"/>
      <c r="I336" s="26"/>
    </row>
    <row r="337" spans="1:9">
      <c r="A337" s="12"/>
      <c r="B337" s="13"/>
      <c r="C337" s="13"/>
      <c r="D337" s="13"/>
      <c r="E337" s="9"/>
      <c r="F337" s="9"/>
      <c r="G337" s="9"/>
      <c r="H337" s="9"/>
      <c r="I337" s="26"/>
    </row>
    <row r="338" spans="1:9">
      <c r="A338" s="12"/>
      <c r="B338" s="13"/>
      <c r="C338" s="13"/>
      <c r="D338" s="13"/>
      <c r="E338" s="9"/>
      <c r="F338" s="9"/>
      <c r="G338" s="9"/>
      <c r="H338" s="9"/>
      <c r="I338" s="26"/>
    </row>
    <row r="339" spans="1:9">
      <c r="A339" s="12"/>
      <c r="B339" s="9"/>
      <c r="C339" s="9"/>
      <c r="D339" s="9"/>
      <c r="E339" s="9"/>
      <c r="F339" s="9"/>
      <c r="G339" s="9"/>
      <c r="H339" s="9"/>
      <c r="I339" s="26"/>
    </row>
    <row r="340" spans="1:9">
      <c r="A340" s="12"/>
      <c r="B340" s="9"/>
      <c r="C340" s="9"/>
      <c r="D340" s="9"/>
      <c r="E340" s="9"/>
      <c r="F340" s="9"/>
      <c r="G340" s="9"/>
      <c r="H340" s="9"/>
      <c r="I340" s="26"/>
    </row>
    <row r="341" spans="1:9">
      <c r="A341" s="12"/>
      <c r="B341" s="9"/>
      <c r="C341" s="9"/>
      <c r="D341" s="9"/>
      <c r="E341" s="9"/>
      <c r="F341" s="9"/>
      <c r="G341" s="9"/>
      <c r="H341" s="9"/>
      <c r="I341" s="26"/>
    </row>
    <row r="342" spans="1:9">
      <c r="A342" s="12"/>
      <c r="B342" s="9"/>
      <c r="C342" s="9"/>
      <c r="D342" s="9"/>
      <c r="E342" s="9"/>
      <c r="F342" s="9"/>
      <c r="G342" s="9"/>
      <c r="H342" s="9"/>
      <c r="I342" s="26"/>
    </row>
    <row r="343" spans="1:9">
      <c r="A343" s="12"/>
      <c r="B343" s="9"/>
      <c r="C343" s="9"/>
      <c r="D343" s="9"/>
      <c r="E343" s="9"/>
      <c r="F343" s="9"/>
      <c r="G343" s="9"/>
      <c r="H343" s="9"/>
      <c r="I343" s="26"/>
    </row>
    <row r="344" spans="1:9">
      <c r="A344" s="12"/>
      <c r="B344" s="107"/>
      <c r="C344" s="13"/>
      <c r="D344" s="13"/>
      <c r="E344" s="13"/>
      <c r="F344" s="13"/>
      <c r="G344" s="13"/>
      <c r="H344" s="9"/>
      <c r="I344" s="26"/>
    </row>
    <row r="345" spans="1:9" ht="14.25">
      <c r="A345" s="25"/>
      <c r="B345" s="65"/>
      <c r="C345" s="66"/>
      <c r="D345" s="67"/>
      <c r="E345" s="68"/>
      <c r="F345" s="68"/>
      <c r="G345" s="67"/>
      <c r="H345" s="9"/>
      <c r="I345" s="26"/>
    </row>
    <row r="346" spans="1:9" ht="15" thickBot="1">
      <c r="A346" s="27"/>
      <c r="B346" s="14"/>
      <c r="C346" s="69"/>
      <c r="D346" s="70"/>
      <c r="E346" s="71"/>
      <c r="F346" s="71"/>
      <c r="G346" s="70"/>
      <c r="H346" s="28"/>
      <c r="I346" s="29"/>
    </row>
    <row r="347" spans="1:9">
      <c r="A347" s="227" t="s">
        <v>15</v>
      </c>
      <c r="B347" s="228"/>
      <c r="C347" s="228"/>
      <c r="D347" s="229"/>
      <c r="E347" s="230" t="s">
        <v>13</v>
      </c>
      <c r="F347" s="231"/>
      <c r="G347" s="281" t="s">
        <v>90</v>
      </c>
      <c r="H347" s="282"/>
      <c r="I347" s="283"/>
    </row>
    <row r="348" spans="1:9">
      <c r="A348" s="268" t="s">
        <v>109</v>
      </c>
      <c r="B348" s="269"/>
      <c r="C348" s="269"/>
      <c r="D348" s="270"/>
      <c r="E348" s="214" t="s">
        <v>12</v>
      </c>
      <c r="F348" s="215"/>
      <c r="G348" s="212" t="s">
        <v>10</v>
      </c>
      <c r="H348" s="212"/>
      <c r="I348" s="213"/>
    </row>
    <row r="349" spans="1:9">
      <c r="A349" s="271"/>
      <c r="B349" s="272"/>
      <c r="C349" s="272"/>
      <c r="D349" s="273"/>
      <c r="E349" s="214" t="s">
        <v>11</v>
      </c>
      <c r="F349" s="215"/>
      <c r="G349" s="212" t="s">
        <v>7</v>
      </c>
      <c r="H349" s="212"/>
      <c r="I349" s="213"/>
    </row>
    <row r="350" spans="1:9" ht="13.5" thickBot="1">
      <c r="A350" s="271"/>
      <c r="B350" s="272"/>
      <c r="C350" s="272"/>
      <c r="D350" s="273"/>
      <c r="E350" s="16" t="s">
        <v>14</v>
      </c>
      <c r="F350" s="212" t="s">
        <v>8</v>
      </c>
      <c r="G350" s="212"/>
      <c r="H350" s="325"/>
      <c r="I350" s="326"/>
    </row>
    <row r="351" spans="1:9" ht="24">
      <c r="A351" s="271"/>
      <c r="B351" s="272"/>
      <c r="C351" s="272"/>
      <c r="D351" s="273"/>
      <c r="E351" s="17" t="s">
        <v>9</v>
      </c>
      <c r="F351" s="218" t="s">
        <v>110</v>
      </c>
      <c r="G351" s="293"/>
      <c r="H351" s="99" t="s">
        <v>33</v>
      </c>
      <c r="I351" s="186" t="s">
        <v>195</v>
      </c>
    </row>
    <row r="352" spans="1:9" ht="13.5" thickBot="1">
      <c r="A352" s="274"/>
      <c r="B352" s="275"/>
      <c r="C352" s="275"/>
      <c r="D352" s="276"/>
      <c r="E352" s="322"/>
      <c r="F352" s="323"/>
      <c r="G352" s="324"/>
      <c r="H352" s="51" t="s">
        <v>81</v>
      </c>
      <c r="I352" s="184">
        <v>6</v>
      </c>
    </row>
    <row r="360" spans="1:9" ht="13.5" thickBot="1"/>
    <row r="361" spans="1:9" ht="18">
      <c r="A361" s="257"/>
      <c r="B361" s="259" t="s">
        <v>4</v>
      </c>
      <c r="C361" s="259"/>
      <c r="D361" s="259"/>
      <c r="E361" s="259"/>
      <c r="F361" s="259"/>
      <c r="G361" s="259"/>
      <c r="H361" s="259"/>
      <c r="I361" s="260"/>
    </row>
    <row r="362" spans="1:9" ht="18.75" thickBot="1">
      <c r="A362" s="258"/>
      <c r="B362" s="261" t="s">
        <v>5</v>
      </c>
      <c r="C362" s="261"/>
      <c r="D362" s="261"/>
      <c r="E362" s="261"/>
      <c r="F362" s="261"/>
      <c r="G362" s="261"/>
      <c r="H362" s="261"/>
      <c r="I362" s="262"/>
    </row>
    <row r="363" spans="1:9" ht="13.5" thickBot="1">
      <c r="A363" s="296"/>
      <c r="B363" s="297"/>
      <c r="C363" s="297"/>
      <c r="D363" s="297"/>
      <c r="E363" s="297"/>
      <c r="F363" s="297"/>
      <c r="G363" s="297"/>
      <c r="H363" s="297"/>
      <c r="I363" s="297"/>
    </row>
    <row r="364" spans="1:9" ht="18.75" thickBot="1">
      <c r="A364" s="284" t="s">
        <v>106</v>
      </c>
      <c r="B364" s="285"/>
      <c r="C364" s="178" t="s">
        <v>198</v>
      </c>
      <c r="D364" s="266" t="s">
        <v>176</v>
      </c>
      <c r="E364" s="266"/>
      <c r="F364" s="266"/>
      <c r="G364" s="266"/>
      <c r="H364" s="266"/>
      <c r="I364" s="267"/>
    </row>
    <row r="365" spans="1:9" ht="18.75" thickBot="1">
      <c r="A365" s="310"/>
      <c r="B365" s="310"/>
      <c r="C365" s="310"/>
      <c r="D365" s="310"/>
      <c r="E365" s="310"/>
      <c r="F365" s="310"/>
      <c r="G365" s="310"/>
      <c r="H365" s="310"/>
      <c r="I365" s="310"/>
    </row>
    <row r="366" spans="1:9" ht="15.75" thickBot="1">
      <c r="A366" s="248" t="s">
        <v>77</v>
      </c>
      <c r="B366" s="249"/>
      <c r="C366" s="249"/>
      <c r="D366" s="249"/>
      <c r="E366" s="249"/>
      <c r="F366" s="249"/>
      <c r="G366" s="249"/>
      <c r="H366" s="249"/>
      <c r="I366" s="250"/>
    </row>
    <row r="367" spans="1:9">
      <c r="A367" s="36" t="s">
        <v>34</v>
      </c>
      <c r="B367" s="37" t="s">
        <v>35</v>
      </c>
      <c r="C367" s="37" t="s">
        <v>78</v>
      </c>
      <c r="D367" s="311" t="s">
        <v>79</v>
      </c>
      <c r="E367" s="312"/>
      <c r="F367" s="312"/>
      <c r="G367" s="312"/>
      <c r="H367" s="312"/>
      <c r="I367" s="313"/>
    </row>
    <row r="368" spans="1:9">
      <c r="A368" s="38"/>
      <c r="B368" s="39" t="s">
        <v>107</v>
      </c>
      <c r="C368" s="39" t="s">
        <v>111</v>
      </c>
      <c r="D368" s="314" t="s">
        <v>199</v>
      </c>
      <c r="E368" s="315"/>
      <c r="F368" s="315"/>
      <c r="G368" s="315"/>
      <c r="H368" s="315"/>
      <c r="I368" s="316"/>
    </row>
    <row r="369" spans="1:9" ht="24.75" thickBot="1">
      <c r="A369" s="40" t="s">
        <v>36</v>
      </c>
      <c r="B369" s="41">
        <v>8.3000000000000007</v>
      </c>
      <c r="C369" s="42" t="s">
        <v>37</v>
      </c>
      <c r="D369" s="42"/>
      <c r="E369" s="43" t="s">
        <v>38</v>
      </c>
      <c r="F369" s="41"/>
      <c r="G369" s="42" t="s">
        <v>39</v>
      </c>
      <c r="H369" s="41">
        <v>3</v>
      </c>
      <c r="I369" s="7"/>
    </row>
    <row r="370" spans="1:9" ht="34.5" thickBot="1">
      <c r="A370" s="90" t="s">
        <v>40</v>
      </c>
      <c r="B370" s="83" t="s">
        <v>41</v>
      </c>
      <c r="C370" s="83" t="s">
        <v>42</v>
      </c>
      <c r="D370" s="89" t="s">
        <v>43</v>
      </c>
      <c r="E370" s="317" t="s">
        <v>44</v>
      </c>
      <c r="F370" s="318"/>
      <c r="G370" s="318"/>
      <c r="H370" s="318"/>
      <c r="I370" s="319"/>
    </row>
    <row r="371" spans="1:9" ht="15.75">
      <c r="A371" s="76" t="s">
        <v>45</v>
      </c>
      <c r="B371" s="87"/>
      <c r="C371" s="133" t="s">
        <v>52</v>
      </c>
      <c r="D371" s="88"/>
      <c r="E371" s="85" t="s">
        <v>47</v>
      </c>
      <c r="F371" s="78" t="s">
        <v>48</v>
      </c>
      <c r="G371" s="86" t="s">
        <v>49</v>
      </c>
      <c r="H371" s="78"/>
      <c r="I371" s="8"/>
    </row>
    <row r="372" spans="1:9" ht="15.75">
      <c r="A372" s="44" t="s">
        <v>50</v>
      </c>
      <c r="B372" s="46" t="s">
        <v>46</v>
      </c>
      <c r="D372" s="45"/>
      <c r="E372" s="47" t="s">
        <v>141</v>
      </c>
      <c r="F372" s="182" t="s">
        <v>178</v>
      </c>
      <c r="G372" s="182" t="s">
        <v>142</v>
      </c>
      <c r="H372" s="181"/>
      <c r="I372" s="5"/>
    </row>
    <row r="373" spans="1:9" ht="13.5" thickBot="1">
      <c r="A373" s="48" t="s">
        <v>51</v>
      </c>
      <c r="B373" s="50" t="s">
        <v>52</v>
      </c>
      <c r="C373" s="49"/>
      <c r="E373" s="51" t="s">
        <v>83</v>
      </c>
      <c r="F373" s="117" t="s">
        <v>83</v>
      </c>
      <c r="G373" s="117" t="s">
        <v>83</v>
      </c>
      <c r="H373" s="74"/>
      <c r="I373" s="7"/>
    </row>
    <row r="374" spans="1:9" ht="23.25" thickBot="1">
      <c r="A374" s="77" t="s">
        <v>53</v>
      </c>
      <c r="B374" s="80" t="s">
        <v>54</v>
      </c>
      <c r="C374" s="81" t="s">
        <v>55</v>
      </c>
      <c r="D374" s="81" t="s">
        <v>56</v>
      </c>
      <c r="E374" s="82" t="s">
        <v>57</v>
      </c>
      <c r="F374" s="83" t="s">
        <v>58</v>
      </c>
      <c r="G374" s="82" t="s">
        <v>59</v>
      </c>
      <c r="H374" s="177"/>
      <c r="I374" s="84" t="s">
        <v>60</v>
      </c>
    </row>
    <row r="375" spans="1:9">
      <c r="A375" s="76" t="s">
        <v>26</v>
      </c>
      <c r="B375" s="78"/>
      <c r="C375" s="78">
        <v>4</v>
      </c>
      <c r="D375" s="78"/>
      <c r="E375" s="104">
        <v>2</v>
      </c>
      <c r="F375" s="104"/>
      <c r="G375" s="104"/>
      <c r="H375" s="134"/>
      <c r="I375" s="171">
        <v>1</v>
      </c>
    </row>
    <row r="376" spans="1:9">
      <c r="A376" s="44" t="s">
        <v>61</v>
      </c>
      <c r="B376" s="181"/>
      <c r="C376" s="182" t="s">
        <v>194</v>
      </c>
      <c r="D376" s="181"/>
      <c r="E376" s="104" t="s">
        <v>193</v>
      </c>
      <c r="F376" s="179"/>
      <c r="G376" s="179"/>
      <c r="H376" s="196"/>
      <c r="I376" s="197"/>
    </row>
    <row r="377" spans="1:9" ht="13.5" thickBot="1">
      <c r="A377" s="52" t="s">
        <v>28</v>
      </c>
      <c r="B377" s="132"/>
      <c r="C377" s="132" t="s">
        <v>83</v>
      </c>
      <c r="D377" s="74"/>
      <c r="E377" s="117" t="s">
        <v>83</v>
      </c>
      <c r="F377" s="117"/>
      <c r="G377" s="117"/>
      <c r="H377" s="74"/>
      <c r="I377" s="198"/>
    </row>
    <row r="378" spans="1:9" ht="13.5" thickBot="1">
      <c r="A378" s="93" t="s">
        <v>80</v>
      </c>
      <c r="B378" s="82" t="s">
        <v>62</v>
      </c>
      <c r="C378" s="82" t="s">
        <v>63</v>
      </c>
      <c r="D378" s="320" t="s">
        <v>64</v>
      </c>
      <c r="E378" s="321"/>
      <c r="F378" s="82" t="s">
        <v>65</v>
      </c>
      <c r="G378" s="94" t="s">
        <v>145</v>
      </c>
      <c r="H378" s="95"/>
      <c r="I378" s="96"/>
    </row>
    <row r="379" spans="1:9">
      <c r="A379" s="91" t="s">
        <v>26</v>
      </c>
      <c r="B379" s="105">
        <v>1</v>
      </c>
      <c r="C379" s="105"/>
      <c r="D379" s="298">
        <v>2</v>
      </c>
      <c r="E379" s="299"/>
      <c r="F379" s="104">
        <v>2</v>
      </c>
      <c r="G379" s="104">
        <v>1</v>
      </c>
      <c r="H379" s="174"/>
      <c r="I379" s="174"/>
    </row>
    <row r="380" spans="1:9">
      <c r="A380" s="54" t="s">
        <v>66</v>
      </c>
      <c r="B380" s="185" t="s">
        <v>84</v>
      </c>
      <c r="C380" s="185"/>
      <c r="D380" s="300" t="s">
        <v>146</v>
      </c>
      <c r="E380" s="301"/>
      <c r="F380" s="179" t="s">
        <v>108</v>
      </c>
      <c r="G380" s="179" t="s">
        <v>179</v>
      </c>
      <c r="H380" s="175"/>
      <c r="I380" s="175"/>
    </row>
    <row r="381" spans="1:9">
      <c r="A381" s="55" t="s">
        <v>28</v>
      </c>
      <c r="B381" s="56" t="s">
        <v>83</v>
      </c>
      <c r="C381" s="185"/>
      <c r="D381" s="185" t="s">
        <v>67</v>
      </c>
      <c r="E381" s="185" t="s">
        <v>68</v>
      </c>
      <c r="F381" s="179" t="s">
        <v>83</v>
      </c>
      <c r="G381" s="179" t="s">
        <v>83</v>
      </c>
      <c r="H381" s="175"/>
      <c r="I381" s="175"/>
    </row>
    <row r="382" spans="1:9" ht="15.75" thickBot="1">
      <c r="A382" s="57"/>
      <c r="B382" s="58"/>
      <c r="C382" s="59"/>
      <c r="D382" s="106" t="s">
        <v>46</v>
      </c>
      <c r="E382" s="59"/>
      <c r="F382" s="60"/>
      <c r="G382" s="60"/>
      <c r="H382" s="73"/>
      <c r="I382" s="73"/>
    </row>
    <row r="383" spans="1:9">
      <c r="A383" s="302" t="s">
        <v>69</v>
      </c>
      <c r="B383" s="10" t="s">
        <v>70</v>
      </c>
      <c r="C383" s="10" t="s">
        <v>71</v>
      </c>
      <c r="D383" s="304" t="s">
        <v>72</v>
      </c>
      <c r="E383" s="10" t="s">
        <v>73</v>
      </c>
      <c r="F383" s="10" t="s">
        <v>74</v>
      </c>
      <c r="G383" s="3"/>
      <c r="H383" s="3"/>
      <c r="I383" s="4"/>
    </row>
    <row r="384" spans="1:9" ht="13.5" thickBot="1">
      <c r="A384" s="303"/>
      <c r="B384" s="103" t="s">
        <v>52</v>
      </c>
      <c r="C384" s="6"/>
      <c r="D384" s="305"/>
      <c r="E384" s="103" t="s">
        <v>52</v>
      </c>
      <c r="F384" s="6"/>
      <c r="G384" s="6"/>
      <c r="H384" s="6"/>
      <c r="I384" s="7"/>
    </row>
    <row r="385" spans="1:9" ht="13.5" thickBot="1">
      <c r="A385" s="306"/>
      <c r="B385" s="306"/>
      <c r="C385" s="306"/>
      <c r="D385" s="306"/>
      <c r="E385" s="306"/>
      <c r="F385" s="306"/>
      <c r="G385" s="306"/>
      <c r="H385" s="306"/>
      <c r="I385" s="306"/>
    </row>
    <row r="386" spans="1:9" ht="13.5" thickBot="1">
      <c r="A386" s="307" t="s">
        <v>75</v>
      </c>
      <c r="B386" s="308"/>
      <c r="C386" s="308"/>
      <c r="D386" s="308"/>
      <c r="E386" s="308"/>
      <c r="F386" s="308"/>
      <c r="G386" s="308"/>
      <c r="H386" s="308"/>
      <c r="I386" s="309"/>
    </row>
    <row r="387" spans="1:9">
      <c r="A387" s="61"/>
      <c r="B387" s="11"/>
      <c r="C387" s="11"/>
      <c r="D387" s="11"/>
      <c r="E387" s="11"/>
      <c r="F387" s="11"/>
      <c r="G387" s="11"/>
      <c r="H387" s="98"/>
      <c r="I387" s="24"/>
    </row>
    <row r="388" spans="1:9">
      <c r="A388" s="62"/>
      <c r="B388" s="13"/>
      <c r="C388" s="13"/>
      <c r="D388" s="13"/>
      <c r="E388" s="13"/>
      <c r="F388" s="13"/>
      <c r="G388" s="13"/>
      <c r="H388" s="97"/>
      <c r="I388" s="26"/>
    </row>
    <row r="389" spans="1:9">
      <c r="A389" s="62"/>
      <c r="B389" s="13"/>
      <c r="C389" s="13"/>
      <c r="D389" s="13"/>
      <c r="E389" s="13"/>
      <c r="F389" s="13"/>
      <c r="G389" s="13"/>
      <c r="H389" s="97"/>
      <c r="I389" s="26"/>
    </row>
    <row r="390" spans="1:9">
      <c r="A390" s="12"/>
      <c r="B390" s="13"/>
      <c r="C390" s="13"/>
      <c r="D390" s="13"/>
      <c r="E390" s="107"/>
      <c r="F390" s="63"/>
      <c r="G390" s="63"/>
      <c r="H390" s="9"/>
      <c r="I390" s="26"/>
    </row>
    <row r="391" spans="1:9">
      <c r="A391" s="12"/>
      <c r="B391" s="13"/>
      <c r="C391" s="13"/>
      <c r="D391" s="13"/>
      <c r="E391" s="9"/>
      <c r="F391" s="9"/>
      <c r="G391" s="9"/>
      <c r="H391" s="9"/>
      <c r="I391" s="26"/>
    </row>
    <row r="392" spans="1:9">
      <c r="A392" s="12"/>
      <c r="B392" s="13"/>
      <c r="C392" s="13"/>
      <c r="D392" s="13"/>
      <c r="E392" s="9"/>
      <c r="F392" s="9"/>
      <c r="G392" s="9"/>
      <c r="H392" s="9"/>
      <c r="I392" s="26"/>
    </row>
    <row r="393" spans="1:9">
      <c r="A393" s="12"/>
      <c r="B393" s="13"/>
      <c r="C393" s="13"/>
      <c r="D393" s="13"/>
      <c r="E393" s="9"/>
      <c r="F393" s="9"/>
      <c r="G393" s="9"/>
      <c r="H393" s="9"/>
      <c r="I393" s="26"/>
    </row>
    <row r="394" spans="1:9">
      <c r="A394" s="25"/>
      <c r="B394" s="9"/>
      <c r="C394" s="9"/>
      <c r="D394" s="9"/>
      <c r="E394" s="9"/>
      <c r="F394" s="9"/>
      <c r="G394" s="9"/>
      <c r="H394" s="9"/>
      <c r="I394" s="26"/>
    </row>
    <row r="395" spans="1:9">
      <c r="A395" s="64"/>
      <c r="B395" s="13"/>
      <c r="C395" s="13"/>
      <c r="D395" s="13"/>
      <c r="E395" s="9"/>
      <c r="F395" s="9"/>
      <c r="G395" s="9"/>
      <c r="H395" s="9"/>
      <c r="I395" s="26"/>
    </row>
    <row r="396" spans="1:9">
      <c r="A396" s="12"/>
      <c r="B396" s="13"/>
      <c r="C396" s="13"/>
      <c r="D396" s="13"/>
      <c r="E396" s="9"/>
      <c r="F396" s="9"/>
      <c r="G396" s="9"/>
      <c r="H396" s="9"/>
      <c r="I396" s="26"/>
    </row>
    <row r="397" spans="1:9">
      <c r="A397" s="12"/>
      <c r="B397" s="13"/>
      <c r="C397" s="13"/>
      <c r="D397" s="13"/>
      <c r="E397" s="9"/>
      <c r="F397" s="9"/>
      <c r="G397" s="9"/>
      <c r="H397" s="9"/>
      <c r="I397" s="26"/>
    </row>
    <row r="398" spans="1:9">
      <c r="A398" s="12"/>
      <c r="B398" s="13"/>
      <c r="C398" s="13"/>
      <c r="D398" s="13"/>
      <c r="E398" s="9"/>
      <c r="F398" s="9"/>
      <c r="G398" s="9"/>
      <c r="H398" s="9"/>
      <c r="I398" s="26"/>
    </row>
    <row r="399" spans="1:9">
      <c r="A399" s="12"/>
      <c r="B399" s="9"/>
      <c r="C399" s="9"/>
      <c r="D399" s="9"/>
      <c r="E399" s="9"/>
      <c r="F399" s="9"/>
      <c r="G399" s="9"/>
      <c r="H399" s="9"/>
      <c r="I399" s="26"/>
    </row>
    <row r="400" spans="1:9">
      <c r="A400" s="12"/>
      <c r="B400" s="9"/>
      <c r="C400" s="9"/>
      <c r="D400" s="9"/>
      <c r="E400" s="9"/>
      <c r="F400" s="9"/>
      <c r="G400" s="9"/>
      <c r="H400" s="9"/>
      <c r="I400" s="26"/>
    </row>
    <row r="401" spans="1:9">
      <c r="A401" s="12"/>
      <c r="B401" s="9"/>
      <c r="C401" s="9"/>
      <c r="D401" s="9"/>
      <c r="E401" s="9"/>
      <c r="F401" s="9"/>
      <c r="G401" s="9"/>
      <c r="H401" s="9"/>
      <c r="I401" s="26"/>
    </row>
    <row r="402" spans="1:9">
      <c r="A402" s="12"/>
      <c r="B402" s="9"/>
      <c r="C402" s="9"/>
      <c r="D402" s="9"/>
      <c r="E402" s="9"/>
      <c r="F402" s="9"/>
      <c r="G402" s="9"/>
      <c r="H402" s="9"/>
      <c r="I402" s="26"/>
    </row>
    <row r="403" spans="1:9">
      <c r="A403" s="12"/>
      <c r="B403" s="9"/>
      <c r="C403" s="9"/>
      <c r="D403" s="9"/>
      <c r="E403" s="9"/>
      <c r="F403" s="9"/>
      <c r="G403" s="9"/>
      <c r="H403" s="9"/>
      <c r="I403" s="26"/>
    </row>
    <row r="404" spans="1:9">
      <c r="A404" s="12"/>
      <c r="B404" s="107"/>
      <c r="C404" s="13"/>
      <c r="D404" s="13"/>
      <c r="E404" s="13"/>
      <c r="F404" s="13"/>
      <c r="G404" s="13"/>
      <c r="H404" s="9"/>
      <c r="I404" s="26"/>
    </row>
    <row r="405" spans="1:9" ht="14.25">
      <c r="A405" s="25"/>
      <c r="B405" s="65"/>
      <c r="C405" s="66"/>
      <c r="D405" s="67"/>
      <c r="E405" s="68"/>
      <c r="F405" s="68"/>
      <c r="G405" s="67"/>
      <c r="H405" s="9"/>
      <c r="I405" s="26"/>
    </row>
    <row r="406" spans="1:9" ht="15" thickBot="1">
      <c r="A406" s="27"/>
      <c r="B406" s="14"/>
      <c r="C406" s="69"/>
      <c r="D406" s="70"/>
      <c r="E406" s="71"/>
      <c r="F406" s="71"/>
      <c r="G406" s="70"/>
      <c r="H406" s="28"/>
      <c r="I406" s="29"/>
    </row>
    <row r="407" spans="1:9">
      <c r="A407" s="227" t="s">
        <v>15</v>
      </c>
      <c r="B407" s="228"/>
      <c r="C407" s="228"/>
      <c r="D407" s="229"/>
      <c r="E407" s="230" t="s">
        <v>13</v>
      </c>
      <c r="F407" s="231"/>
      <c r="G407" s="281" t="s">
        <v>90</v>
      </c>
      <c r="H407" s="282"/>
      <c r="I407" s="283"/>
    </row>
    <row r="408" spans="1:9">
      <c r="A408" s="268" t="s">
        <v>109</v>
      </c>
      <c r="B408" s="269"/>
      <c r="C408" s="269"/>
      <c r="D408" s="270"/>
      <c r="E408" s="214" t="s">
        <v>12</v>
      </c>
      <c r="F408" s="215"/>
      <c r="G408" s="212" t="s">
        <v>10</v>
      </c>
      <c r="H408" s="212"/>
      <c r="I408" s="213"/>
    </row>
    <row r="409" spans="1:9">
      <c r="A409" s="271"/>
      <c r="B409" s="272"/>
      <c r="C409" s="272"/>
      <c r="D409" s="273"/>
      <c r="E409" s="214" t="s">
        <v>11</v>
      </c>
      <c r="F409" s="215"/>
      <c r="G409" s="212" t="s">
        <v>7</v>
      </c>
      <c r="H409" s="212"/>
      <c r="I409" s="213"/>
    </row>
    <row r="410" spans="1:9" ht="13.5" thickBot="1">
      <c r="A410" s="271"/>
      <c r="B410" s="272"/>
      <c r="C410" s="272"/>
      <c r="D410" s="273"/>
      <c r="E410" s="16" t="s">
        <v>14</v>
      </c>
      <c r="F410" s="212" t="s">
        <v>8</v>
      </c>
      <c r="G410" s="212"/>
      <c r="H410" s="325"/>
      <c r="I410" s="326"/>
    </row>
    <row r="411" spans="1:9" ht="24">
      <c r="A411" s="271"/>
      <c r="B411" s="272"/>
      <c r="C411" s="272"/>
      <c r="D411" s="273"/>
      <c r="E411" s="17" t="s">
        <v>9</v>
      </c>
      <c r="F411" s="218" t="s">
        <v>110</v>
      </c>
      <c r="G411" s="293"/>
      <c r="H411" s="99" t="s">
        <v>33</v>
      </c>
      <c r="I411" s="186" t="s">
        <v>198</v>
      </c>
    </row>
    <row r="412" spans="1:9" ht="13.5" thickBot="1">
      <c r="A412" s="274"/>
      <c r="B412" s="275"/>
      <c r="C412" s="275"/>
      <c r="D412" s="276"/>
      <c r="E412" s="322"/>
      <c r="F412" s="323"/>
      <c r="G412" s="324"/>
      <c r="H412" s="51" t="s">
        <v>81</v>
      </c>
      <c r="I412" s="184">
        <v>7</v>
      </c>
    </row>
    <row r="420" spans="1:9" ht="13.5" thickBot="1">
      <c r="B420" s="199"/>
      <c r="C420" s="199"/>
      <c r="D420" s="200"/>
    </row>
    <row r="421" spans="1:9" ht="18">
      <c r="A421" s="257"/>
      <c r="B421" s="259" t="s">
        <v>4</v>
      </c>
      <c r="C421" s="259"/>
      <c r="D421" s="259"/>
      <c r="E421" s="259"/>
      <c r="F421" s="259"/>
      <c r="G421" s="259"/>
      <c r="H421" s="259"/>
      <c r="I421" s="260"/>
    </row>
    <row r="422" spans="1:9" ht="18.75" thickBot="1">
      <c r="A422" s="258"/>
      <c r="B422" s="261" t="s">
        <v>5</v>
      </c>
      <c r="C422" s="261"/>
      <c r="D422" s="261"/>
      <c r="E422" s="261"/>
      <c r="F422" s="261"/>
      <c r="G422" s="261"/>
      <c r="H422" s="261"/>
      <c r="I422" s="262"/>
    </row>
    <row r="423" spans="1:9" ht="13.5" thickBot="1">
      <c r="A423" s="296"/>
      <c r="B423" s="297"/>
      <c r="C423" s="297"/>
      <c r="D423" s="297"/>
      <c r="E423" s="297"/>
      <c r="F423" s="297"/>
      <c r="G423" s="297"/>
      <c r="H423" s="297"/>
      <c r="I423" s="297"/>
    </row>
    <row r="424" spans="1:9" ht="18.75" thickBot="1">
      <c r="A424" s="284" t="s">
        <v>106</v>
      </c>
      <c r="B424" s="285"/>
      <c r="C424" s="178" t="s">
        <v>202</v>
      </c>
      <c r="D424" s="266" t="s">
        <v>176</v>
      </c>
      <c r="E424" s="266"/>
      <c r="F424" s="266"/>
      <c r="G424" s="266"/>
      <c r="H424" s="266"/>
      <c r="I424" s="267"/>
    </row>
    <row r="425" spans="1:9" ht="18.75" thickBot="1">
      <c r="A425" s="310"/>
      <c r="B425" s="310"/>
      <c r="C425" s="310"/>
      <c r="D425" s="310"/>
      <c r="E425" s="310"/>
      <c r="F425" s="310"/>
      <c r="G425" s="310"/>
      <c r="H425" s="310"/>
      <c r="I425" s="310"/>
    </row>
    <row r="426" spans="1:9" ht="15.75" thickBot="1">
      <c r="A426" s="248" t="s">
        <v>77</v>
      </c>
      <c r="B426" s="249"/>
      <c r="C426" s="249"/>
      <c r="D426" s="249"/>
      <c r="E426" s="249"/>
      <c r="F426" s="249"/>
      <c r="G426" s="249"/>
      <c r="H426" s="249"/>
      <c r="I426" s="250"/>
    </row>
    <row r="427" spans="1:9">
      <c r="A427" s="36" t="s">
        <v>34</v>
      </c>
      <c r="B427" s="37" t="s">
        <v>35</v>
      </c>
      <c r="C427" s="37" t="s">
        <v>78</v>
      </c>
      <c r="D427" s="311" t="s">
        <v>79</v>
      </c>
      <c r="E427" s="312"/>
      <c r="F427" s="312"/>
      <c r="G427" s="312"/>
      <c r="H427" s="312"/>
      <c r="I427" s="313"/>
    </row>
    <row r="428" spans="1:9">
      <c r="A428" s="38"/>
      <c r="B428" s="39" t="s">
        <v>107</v>
      </c>
      <c r="C428" s="39" t="s">
        <v>111</v>
      </c>
      <c r="D428" s="314" t="s">
        <v>200</v>
      </c>
      <c r="E428" s="315"/>
      <c r="F428" s="315"/>
      <c r="G428" s="315"/>
      <c r="H428" s="315"/>
      <c r="I428" s="316"/>
    </row>
    <row r="429" spans="1:9" ht="24.75" thickBot="1">
      <c r="A429" s="40" t="s">
        <v>36</v>
      </c>
      <c r="B429" s="41">
        <v>122.7</v>
      </c>
      <c r="C429" s="42" t="s">
        <v>37</v>
      </c>
      <c r="D429" s="42"/>
      <c r="E429" s="43" t="s">
        <v>38</v>
      </c>
      <c r="F429" s="41">
        <v>20</v>
      </c>
      <c r="G429" s="42" t="s">
        <v>39</v>
      </c>
      <c r="H429" s="41">
        <v>3</v>
      </c>
      <c r="I429" s="7"/>
    </row>
    <row r="430" spans="1:9" ht="34.5" thickBot="1">
      <c r="A430" s="90" t="s">
        <v>40</v>
      </c>
      <c r="B430" s="83" t="s">
        <v>41</v>
      </c>
      <c r="C430" s="83" t="s">
        <v>42</v>
      </c>
      <c r="D430" s="89" t="s">
        <v>43</v>
      </c>
      <c r="E430" s="317" t="s">
        <v>44</v>
      </c>
      <c r="F430" s="318"/>
      <c r="G430" s="318"/>
      <c r="H430" s="318"/>
      <c r="I430" s="319"/>
    </row>
    <row r="431" spans="1:9" ht="15.75">
      <c r="A431" s="76" t="s">
        <v>45</v>
      </c>
      <c r="B431" s="87"/>
      <c r="C431" s="133" t="s">
        <v>52</v>
      </c>
      <c r="D431" s="88"/>
      <c r="E431" s="85" t="s">
        <v>47</v>
      </c>
      <c r="F431" s="78" t="s">
        <v>48</v>
      </c>
      <c r="G431" s="86" t="s">
        <v>49</v>
      </c>
      <c r="H431" s="78"/>
      <c r="I431" s="8"/>
    </row>
    <row r="432" spans="1:9" ht="15.75">
      <c r="A432" s="44" t="s">
        <v>50</v>
      </c>
      <c r="B432" s="46" t="s">
        <v>46</v>
      </c>
      <c r="D432" s="45"/>
      <c r="E432" s="47" t="s">
        <v>141</v>
      </c>
      <c r="F432" s="182" t="s">
        <v>178</v>
      </c>
      <c r="G432" s="182" t="s">
        <v>142</v>
      </c>
      <c r="H432" s="181"/>
      <c r="I432" s="5"/>
    </row>
    <row r="433" spans="1:9" ht="13.5" thickBot="1">
      <c r="A433" s="48" t="s">
        <v>51</v>
      </c>
      <c r="B433" s="50" t="s">
        <v>52</v>
      </c>
      <c r="C433" s="49"/>
      <c r="E433" s="51" t="s">
        <v>83</v>
      </c>
      <c r="F433" s="117" t="s">
        <v>83</v>
      </c>
      <c r="G433" s="117" t="s">
        <v>83</v>
      </c>
      <c r="H433" s="74"/>
      <c r="I433" s="7"/>
    </row>
    <row r="434" spans="1:9" ht="23.25" thickBot="1">
      <c r="A434" s="77" t="s">
        <v>53</v>
      </c>
      <c r="B434" s="80" t="s">
        <v>54</v>
      </c>
      <c r="C434" s="81" t="s">
        <v>55</v>
      </c>
      <c r="D434" s="81" t="s">
        <v>56</v>
      </c>
      <c r="E434" s="82" t="s">
        <v>57</v>
      </c>
      <c r="F434" s="83" t="s">
        <v>58</v>
      </c>
      <c r="G434" s="82" t="s">
        <v>59</v>
      </c>
      <c r="H434" s="177"/>
      <c r="I434" s="84" t="s">
        <v>60</v>
      </c>
    </row>
    <row r="435" spans="1:9">
      <c r="A435" s="76" t="s">
        <v>26</v>
      </c>
      <c r="B435" s="78"/>
      <c r="C435" s="78">
        <v>8</v>
      </c>
      <c r="D435" s="78"/>
      <c r="E435" s="104"/>
      <c r="F435" s="104"/>
      <c r="G435" s="104"/>
      <c r="H435" s="134"/>
      <c r="I435" s="171">
        <v>1</v>
      </c>
    </row>
    <row r="436" spans="1:9">
      <c r="A436" s="44" t="s">
        <v>61</v>
      </c>
      <c r="B436" s="181"/>
      <c r="C436" s="182" t="s">
        <v>201</v>
      </c>
      <c r="D436" s="181"/>
      <c r="E436" s="182"/>
      <c r="F436" s="179"/>
      <c r="G436" s="179"/>
      <c r="H436" s="196"/>
      <c r="I436" s="197"/>
    </row>
    <row r="437" spans="1:9" ht="13.5" thickBot="1">
      <c r="A437" s="52" t="s">
        <v>28</v>
      </c>
      <c r="B437" s="132"/>
      <c r="C437" s="132" t="s">
        <v>83</v>
      </c>
      <c r="D437" s="74"/>
      <c r="E437" s="117"/>
      <c r="F437" s="117"/>
      <c r="G437" s="117"/>
      <c r="H437" s="74"/>
      <c r="I437" s="198"/>
    </row>
    <row r="438" spans="1:9" ht="13.5" thickBot="1">
      <c r="A438" s="93" t="s">
        <v>80</v>
      </c>
      <c r="B438" s="82" t="s">
        <v>62</v>
      </c>
      <c r="C438" s="82" t="s">
        <v>63</v>
      </c>
      <c r="D438" s="320" t="s">
        <v>64</v>
      </c>
      <c r="E438" s="321"/>
      <c r="F438" s="82" t="s">
        <v>65</v>
      </c>
      <c r="G438" s="94" t="s">
        <v>145</v>
      </c>
      <c r="H438" s="95"/>
      <c r="I438" s="96"/>
    </row>
    <row r="439" spans="1:9">
      <c r="A439" s="91" t="s">
        <v>26</v>
      </c>
      <c r="B439" s="105">
        <v>1</v>
      </c>
      <c r="C439" s="105">
        <v>2</v>
      </c>
      <c r="D439" s="298">
        <v>12</v>
      </c>
      <c r="E439" s="299"/>
      <c r="F439" s="104">
        <v>4</v>
      </c>
      <c r="G439" s="104">
        <v>2</v>
      </c>
      <c r="H439" s="174"/>
      <c r="I439" s="174"/>
    </row>
    <row r="440" spans="1:9">
      <c r="A440" s="54" t="s">
        <v>66</v>
      </c>
      <c r="B440" s="185" t="s">
        <v>84</v>
      </c>
      <c r="C440" s="185" t="s">
        <v>84</v>
      </c>
      <c r="D440" s="300" t="s">
        <v>146</v>
      </c>
      <c r="E440" s="301"/>
      <c r="F440" s="179" t="s">
        <v>108</v>
      </c>
      <c r="G440" s="179" t="s">
        <v>179</v>
      </c>
      <c r="H440" s="175"/>
      <c r="I440" s="175"/>
    </row>
    <row r="441" spans="1:9">
      <c r="A441" s="55" t="s">
        <v>28</v>
      </c>
      <c r="B441" s="56" t="s">
        <v>83</v>
      </c>
      <c r="C441" s="185" t="s">
        <v>83</v>
      </c>
      <c r="D441" s="185" t="s">
        <v>67</v>
      </c>
      <c r="E441" s="185" t="s">
        <v>68</v>
      </c>
      <c r="F441" s="179" t="s">
        <v>83</v>
      </c>
      <c r="G441" s="179" t="s">
        <v>83</v>
      </c>
      <c r="H441" s="175"/>
      <c r="I441" s="175"/>
    </row>
    <row r="442" spans="1:9" ht="15.75" thickBot="1">
      <c r="A442" s="57"/>
      <c r="B442" s="58"/>
      <c r="C442" s="59"/>
      <c r="D442" s="106" t="s">
        <v>46</v>
      </c>
      <c r="E442" s="59"/>
      <c r="F442" s="60"/>
      <c r="G442" s="60"/>
      <c r="H442" s="73"/>
      <c r="I442" s="73"/>
    </row>
    <row r="443" spans="1:9">
      <c r="A443" s="302" t="s">
        <v>69</v>
      </c>
      <c r="B443" s="10" t="s">
        <v>70</v>
      </c>
      <c r="C443" s="10" t="s">
        <v>71</v>
      </c>
      <c r="D443" s="304" t="s">
        <v>72</v>
      </c>
      <c r="E443" s="10" t="s">
        <v>73</v>
      </c>
      <c r="F443" s="10" t="s">
        <v>74</v>
      </c>
      <c r="G443" s="3"/>
      <c r="H443" s="3"/>
      <c r="I443" s="4"/>
    </row>
    <row r="444" spans="1:9" ht="13.5" thickBot="1">
      <c r="A444" s="303"/>
      <c r="B444" s="103" t="s">
        <v>52</v>
      </c>
      <c r="C444" s="6"/>
      <c r="D444" s="305"/>
      <c r="E444" s="103" t="s">
        <v>52</v>
      </c>
      <c r="F444" s="6"/>
      <c r="G444" s="6"/>
      <c r="H444" s="6"/>
      <c r="I444" s="7"/>
    </row>
    <row r="445" spans="1:9" ht="13.5" thickBot="1">
      <c r="A445" s="306"/>
      <c r="B445" s="306"/>
      <c r="C445" s="306"/>
      <c r="D445" s="306"/>
      <c r="E445" s="306"/>
      <c r="F445" s="306"/>
      <c r="G445" s="306"/>
      <c r="H445" s="306"/>
      <c r="I445" s="306"/>
    </row>
    <row r="446" spans="1:9" ht="13.5" thickBot="1">
      <c r="A446" s="307" t="s">
        <v>75</v>
      </c>
      <c r="B446" s="308"/>
      <c r="C446" s="308"/>
      <c r="D446" s="308"/>
      <c r="E446" s="308"/>
      <c r="F446" s="308"/>
      <c r="G446" s="308"/>
      <c r="H446" s="308"/>
      <c r="I446" s="309"/>
    </row>
    <row r="447" spans="1:9">
      <c r="A447" s="61"/>
      <c r="B447" s="11"/>
      <c r="C447" s="11"/>
      <c r="D447" s="11"/>
      <c r="E447" s="11"/>
      <c r="F447" s="11"/>
      <c r="G447" s="11"/>
      <c r="H447" s="98"/>
      <c r="I447" s="24"/>
    </row>
    <row r="448" spans="1:9">
      <c r="A448" s="62"/>
      <c r="B448" s="13"/>
      <c r="C448" s="13"/>
      <c r="D448" s="13"/>
      <c r="E448" s="13"/>
      <c r="F448" s="13"/>
      <c r="G448" s="13"/>
      <c r="H448" s="97"/>
      <c r="I448" s="26"/>
    </row>
    <row r="449" spans="1:9">
      <c r="A449" s="62"/>
      <c r="B449" s="13"/>
      <c r="C449" s="13"/>
      <c r="D449" s="13"/>
      <c r="E449" s="13"/>
      <c r="F449" s="13"/>
      <c r="G449" s="13"/>
      <c r="H449" s="97"/>
      <c r="I449" s="26"/>
    </row>
    <row r="450" spans="1:9">
      <c r="A450" s="12"/>
      <c r="B450" s="13"/>
      <c r="C450" s="13"/>
      <c r="D450" s="13"/>
      <c r="E450" s="107"/>
      <c r="F450" s="63"/>
      <c r="G450" s="63"/>
      <c r="H450" s="9"/>
      <c r="I450" s="26"/>
    </row>
    <row r="451" spans="1:9">
      <c r="A451" s="12"/>
      <c r="B451" s="13"/>
      <c r="C451" s="13"/>
      <c r="D451" s="13"/>
      <c r="E451" s="9"/>
      <c r="F451" s="9"/>
      <c r="G451" s="9"/>
      <c r="H451" s="9"/>
      <c r="I451" s="26"/>
    </row>
    <row r="452" spans="1:9">
      <c r="A452" s="12"/>
      <c r="B452" s="13"/>
      <c r="C452" s="13"/>
      <c r="D452" s="13"/>
      <c r="E452" s="9"/>
      <c r="F452" s="9"/>
      <c r="G452" s="9"/>
      <c r="H452" s="9"/>
      <c r="I452" s="26"/>
    </row>
    <row r="453" spans="1:9">
      <c r="A453" s="12"/>
      <c r="B453" s="13"/>
      <c r="C453" s="13"/>
      <c r="D453" s="13"/>
      <c r="E453" s="9"/>
      <c r="F453" s="9"/>
      <c r="G453" s="9"/>
      <c r="H453" s="9"/>
      <c r="I453" s="26"/>
    </row>
    <row r="454" spans="1:9">
      <c r="A454" s="25"/>
      <c r="B454" s="9"/>
      <c r="C454" s="9"/>
      <c r="D454" s="9"/>
      <c r="E454" s="9"/>
      <c r="F454" s="9"/>
      <c r="G454" s="9"/>
      <c r="H454" s="9"/>
      <c r="I454" s="26"/>
    </row>
    <row r="455" spans="1:9">
      <c r="A455" s="64"/>
      <c r="B455" s="13"/>
      <c r="C455" s="13"/>
      <c r="D455" s="13"/>
      <c r="E455" s="9"/>
      <c r="F455" s="9"/>
      <c r="G455" s="9"/>
      <c r="H455" s="9"/>
      <c r="I455" s="26"/>
    </row>
    <row r="456" spans="1:9">
      <c r="A456" s="12"/>
      <c r="B456" s="13"/>
      <c r="C456" s="13"/>
      <c r="D456" s="13"/>
      <c r="E456" s="9"/>
      <c r="F456" s="9"/>
      <c r="G456" s="9"/>
      <c r="H456" s="9"/>
      <c r="I456" s="26"/>
    </row>
    <row r="457" spans="1:9">
      <c r="A457" s="12"/>
      <c r="B457" s="13"/>
      <c r="C457" s="13"/>
      <c r="D457" s="13"/>
      <c r="E457" s="9"/>
      <c r="F457" s="9"/>
      <c r="G457" s="9"/>
      <c r="H457" s="9"/>
      <c r="I457" s="26"/>
    </row>
    <row r="458" spans="1:9">
      <c r="A458" s="12"/>
      <c r="B458" s="13"/>
      <c r="C458" s="13"/>
      <c r="D458" s="13"/>
      <c r="E458" s="9"/>
      <c r="F458" s="9"/>
      <c r="G458" s="9"/>
      <c r="H458" s="9"/>
      <c r="I458" s="26"/>
    </row>
    <row r="459" spans="1:9">
      <c r="A459" s="12"/>
      <c r="B459" s="9"/>
      <c r="C459" s="9"/>
      <c r="D459" s="9"/>
      <c r="E459" s="9"/>
      <c r="F459" s="9"/>
      <c r="G459" s="9"/>
      <c r="H459" s="9"/>
      <c r="I459" s="26"/>
    </row>
    <row r="460" spans="1:9">
      <c r="A460" s="12"/>
      <c r="B460" s="9"/>
      <c r="C460" s="9"/>
      <c r="D460" s="9"/>
      <c r="E460" s="9"/>
      <c r="F460" s="9"/>
      <c r="G460" s="9"/>
      <c r="H460" s="9"/>
      <c r="I460" s="26"/>
    </row>
    <row r="461" spans="1:9">
      <c r="A461" s="12"/>
      <c r="B461" s="9"/>
      <c r="C461" s="9"/>
      <c r="D461" s="9"/>
      <c r="E461" s="9"/>
      <c r="F461" s="9"/>
      <c r="G461" s="9"/>
      <c r="H461" s="9"/>
      <c r="I461" s="26"/>
    </row>
    <row r="462" spans="1:9">
      <c r="A462" s="12"/>
      <c r="B462" s="9"/>
      <c r="C462" s="9"/>
      <c r="D462" s="9"/>
      <c r="E462" s="9"/>
      <c r="F462" s="9"/>
      <c r="G462" s="9"/>
      <c r="H462" s="9"/>
      <c r="I462" s="26"/>
    </row>
    <row r="463" spans="1:9">
      <c r="A463" s="12"/>
      <c r="B463" s="9"/>
      <c r="C463" s="9"/>
      <c r="D463" s="9"/>
      <c r="E463" s="9"/>
      <c r="F463" s="9"/>
      <c r="G463" s="9"/>
      <c r="H463" s="9"/>
      <c r="I463" s="26"/>
    </row>
    <row r="464" spans="1:9">
      <c r="A464" s="12"/>
      <c r="B464" s="107"/>
      <c r="C464" s="13"/>
      <c r="D464" s="13"/>
      <c r="E464" s="13"/>
      <c r="F464" s="13"/>
      <c r="G464" s="13"/>
      <c r="H464" s="9"/>
      <c r="I464" s="26"/>
    </row>
    <row r="465" spans="1:9" ht="14.25">
      <c r="A465" s="25"/>
      <c r="B465" s="65"/>
      <c r="C465" s="66"/>
      <c r="D465" s="67"/>
      <c r="E465" s="68"/>
      <c r="F465" s="68"/>
      <c r="G465" s="67"/>
      <c r="H465" s="9"/>
      <c r="I465" s="26"/>
    </row>
    <row r="466" spans="1:9" ht="15" thickBot="1">
      <c r="A466" s="27"/>
      <c r="B466" s="14"/>
      <c r="C466" s="69"/>
      <c r="D466" s="70"/>
      <c r="E466" s="71"/>
      <c r="F466" s="71"/>
      <c r="G466" s="70"/>
      <c r="H466" s="28"/>
      <c r="I466" s="29"/>
    </row>
    <row r="467" spans="1:9">
      <c r="A467" s="227" t="s">
        <v>15</v>
      </c>
      <c r="B467" s="228"/>
      <c r="C467" s="228"/>
      <c r="D467" s="229"/>
      <c r="E467" s="230" t="s">
        <v>13</v>
      </c>
      <c r="F467" s="231"/>
      <c r="G467" s="281" t="s">
        <v>90</v>
      </c>
      <c r="H467" s="282"/>
      <c r="I467" s="283"/>
    </row>
    <row r="468" spans="1:9">
      <c r="A468" s="268" t="s">
        <v>109</v>
      </c>
      <c r="B468" s="269"/>
      <c r="C468" s="269"/>
      <c r="D468" s="270"/>
      <c r="E468" s="214" t="s">
        <v>12</v>
      </c>
      <c r="F468" s="215"/>
      <c r="G468" s="212" t="s">
        <v>10</v>
      </c>
      <c r="H468" s="212"/>
      <c r="I468" s="213"/>
    </row>
    <row r="469" spans="1:9">
      <c r="A469" s="271"/>
      <c r="B469" s="272"/>
      <c r="C469" s="272"/>
      <c r="D469" s="273"/>
      <c r="E469" s="214" t="s">
        <v>11</v>
      </c>
      <c r="F469" s="215"/>
      <c r="G469" s="212" t="s">
        <v>7</v>
      </c>
      <c r="H469" s="212"/>
      <c r="I469" s="213"/>
    </row>
    <row r="470" spans="1:9" ht="13.5" thickBot="1">
      <c r="A470" s="271"/>
      <c r="B470" s="272"/>
      <c r="C470" s="272"/>
      <c r="D470" s="273"/>
      <c r="E470" s="16" t="s">
        <v>14</v>
      </c>
      <c r="F470" s="212" t="s">
        <v>8</v>
      </c>
      <c r="G470" s="212"/>
      <c r="H470" s="325"/>
      <c r="I470" s="326"/>
    </row>
    <row r="471" spans="1:9" ht="24">
      <c r="A471" s="271"/>
      <c r="B471" s="272"/>
      <c r="C471" s="272"/>
      <c r="D471" s="273"/>
      <c r="E471" s="17" t="s">
        <v>9</v>
      </c>
      <c r="F471" s="218" t="s">
        <v>110</v>
      </c>
      <c r="G471" s="293"/>
      <c r="H471" s="99" t="s">
        <v>33</v>
      </c>
      <c r="I471" s="186" t="s">
        <v>202</v>
      </c>
    </row>
    <row r="472" spans="1:9" ht="13.5" thickBot="1">
      <c r="A472" s="274"/>
      <c r="B472" s="275"/>
      <c r="C472" s="275"/>
      <c r="D472" s="276"/>
      <c r="E472" s="322"/>
      <c r="F472" s="323"/>
      <c r="G472" s="324"/>
      <c r="H472" s="51" t="s">
        <v>81</v>
      </c>
      <c r="I472" s="184">
        <v>8</v>
      </c>
    </row>
    <row r="480" spans="1:9" ht="13.5" thickBot="1">
      <c r="B480" s="199"/>
      <c r="C480" s="199"/>
      <c r="D480" s="200"/>
    </row>
    <row r="481" spans="1:9" ht="18">
      <c r="A481" s="257"/>
      <c r="B481" s="259" t="s">
        <v>4</v>
      </c>
      <c r="C481" s="259"/>
      <c r="D481" s="259"/>
      <c r="E481" s="259"/>
      <c r="F481" s="259"/>
      <c r="G481" s="259"/>
      <c r="H481" s="259"/>
      <c r="I481" s="260"/>
    </row>
    <row r="482" spans="1:9" ht="18.75" thickBot="1">
      <c r="A482" s="258"/>
      <c r="B482" s="261" t="s">
        <v>5</v>
      </c>
      <c r="C482" s="261"/>
      <c r="D482" s="261"/>
      <c r="E482" s="261"/>
      <c r="F482" s="261"/>
      <c r="G482" s="261"/>
      <c r="H482" s="261"/>
      <c r="I482" s="262"/>
    </row>
    <row r="483" spans="1:9" ht="13.5" thickBot="1">
      <c r="A483" s="296"/>
      <c r="B483" s="297"/>
      <c r="C483" s="297"/>
      <c r="D483" s="297"/>
      <c r="E483" s="297"/>
      <c r="F483" s="297"/>
      <c r="G483" s="297"/>
      <c r="H483" s="297"/>
      <c r="I483" s="297"/>
    </row>
    <row r="484" spans="1:9" ht="18.75" thickBot="1">
      <c r="A484" s="284" t="s">
        <v>106</v>
      </c>
      <c r="B484" s="285"/>
      <c r="C484" s="178" t="s">
        <v>203</v>
      </c>
      <c r="D484" s="266" t="s">
        <v>176</v>
      </c>
      <c r="E484" s="266"/>
      <c r="F484" s="266"/>
      <c r="G484" s="266"/>
      <c r="H484" s="266"/>
      <c r="I484" s="267"/>
    </row>
    <row r="485" spans="1:9" ht="18.75" thickBot="1">
      <c r="A485" s="310"/>
      <c r="B485" s="310"/>
      <c r="C485" s="310"/>
      <c r="D485" s="310"/>
      <c r="E485" s="310"/>
      <c r="F485" s="310"/>
      <c r="G485" s="310"/>
      <c r="H485" s="310"/>
      <c r="I485" s="310"/>
    </row>
    <row r="486" spans="1:9" ht="15.75" thickBot="1">
      <c r="A486" s="248" t="s">
        <v>77</v>
      </c>
      <c r="B486" s="249"/>
      <c r="C486" s="249"/>
      <c r="D486" s="249"/>
      <c r="E486" s="249"/>
      <c r="F486" s="249"/>
      <c r="G486" s="249"/>
      <c r="H486" s="249"/>
      <c r="I486" s="250"/>
    </row>
    <row r="487" spans="1:9">
      <c r="A487" s="36" t="s">
        <v>34</v>
      </c>
      <c r="B487" s="37" t="s">
        <v>35</v>
      </c>
      <c r="C487" s="37" t="s">
        <v>78</v>
      </c>
      <c r="D487" s="311" t="s">
        <v>79</v>
      </c>
      <c r="E487" s="312"/>
      <c r="F487" s="312"/>
      <c r="G487" s="312"/>
      <c r="H487" s="312"/>
      <c r="I487" s="313"/>
    </row>
    <row r="488" spans="1:9">
      <c r="A488" s="38"/>
      <c r="B488" s="39" t="s">
        <v>107</v>
      </c>
      <c r="C488" s="39" t="s">
        <v>111</v>
      </c>
      <c r="D488" s="314" t="s">
        <v>204</v>
      </c>
      <c r="E488" s="315"/>
      <c r="F488" s="315"/>
      <c r="G488" s="315"/>
      <c r="H488" s="315"/>
      <c r="I488" s="316"/>
    </row>
    <row r="489" spans="1:9" ht="24.75" thickBot="1">
      <c r="A489" s="40" t="s">
        <v>36</v>
      </c>
      <c r="B489" s="41">
        <v>21.8</v>
      </c>
      <c r="C489" s="42" t="s">
        <v>37</v>
      </c>
      <c r="D489" s="42">
        <v>1</v>
      </c>
      <c r="E489" s="43" t="s">
        <v>38</v>
      </c>
      <c r="F489" s="41"/>
      <c r="G489" s="42" t="s">
        <v>39</v>
      </c>
      <c r="H489" s="41">
        <v>3</v>
      </c>
      <c r="I489" s="7"/>
    </row>
    <row r="490" spans="1:9" ht="34.5" thickBot="1">
      <c r="A490" s="90" t="s">
        <v>40</v>
      </c>
      <c r="B490" s="83" t="s">
        <v>41</v>
      </c>
      <c r="C490" s="83" t="s">
        <v>42</v>
      </c>
      <c r="D490" s="89" t="s">
        <v>43</v>
      </c>
      <c r="E490" s="317" t="s">
        <v>44</v>
      </c>
      <c r="F490" s="318"/>
      <c r="G490" s="318"/>
      <c r="H490" s="318"/>
      <c r="I490" s="319"/>
    </row>
    <row r="491" spans="1:9" ht="15.75">
      <c r="A491" s="76" t="s">
        <v>45</v>
      </c>
      <c r="B491" s="87"/>
      <c r="C491" s="133" t="s">
        <v>52</v>
      </c>
      <c r="D491" s="88"/>
      <c r="E491" s="85" t="s">
        <v>47</v>
      </c>
      <c r="F491" s="78" t="s">
        <v>48</v>
      </c>
      <c r="G491" s="86" t="s">
        <v>49</v>
      </c>
      <c r="H491" s="78"/>
      <c r="I491" s="8"/>
    </row>
    <row r="492" spans="1:9" ht="15.75">
      <c r="A492" s="44" t="s">
        <v>50</v>
      </c>
      <c r="B492" s="46" t="s">
        <v>46</v>
      </c>
      <c r="D492" s="45"/>
      <c r="E492" s="47" t="s">
        <v>141</v>
      </c>
      <c r="F492" s="182" t="s">
        <v>178</v>
      </c>
      <c r="G492" s="182" t="s">
        <v>142</v>
      </c>
      <c r="H492" s="181"/>
      <c r="I492" s="5"/>
    </row>
    <row r="493" spans="1:9" ht="13.5" thickBot="1">
      <c r="A493" s="48" t="s">
        <v>51</v>
      </c>
      <c r="B493" s="50" t="s">
        <v>52</v>
      </c>
      <c r="C493" s="49"/>
      <c r="E493" s="51" t="s">
        <v>83</v>
      </c>
      <c r="F493" s="117" t="s">
        <v>83</v>
      </c>
      <c r="G493" s="117" t="s">
        <v>83</v>
      </c>
      <c r="H493" s="74"/>
      <c r="I493" s="7"/>
    </row>
    <row r="494" spans="1:9" ht="23.25" thickBot="1">
      <c r="A494" s="77" t="s">
        <v>53</v>
      </c>
      <c r="B494" s="80" t="s">
        <v>54</v>
      </c>
      <c r="C494" s="81" t="s">
        <v>55</v>
      </c>
      <c r="D494" s="81" t="s">
        <v>56</v>
      </c>
      <c r="E494" s="82" t="s">
        <v>57</v>
      </c>
      <c r="F494" s="83" t="s">
        <v>58</v>
      </c>
      <c r="G494" s="82" t="s">
        <v>59</v>
      </c>
      <c r="H494" s="177"/>
      <c r="I494" s="84" t="s">
        <v>60</v>
      </c>
    </row>
    <row r="495" spans="1:9">
      <c r="A495" s="76" t="s">
        <v>26</v>
      </c>
      <c r="B495" s="78"/>
      <c r="C495" s="78">
        <v>6</v>
      </c>
      <c r="D495" s="78"/>
      <c r="E495" s="104">
        <v>1</v>
      </c>
      <c r="F495" s="104"/>
      <c r="G495" s="104"/>
      <c r="H495" s="134"/>
      <c r="I495" s="171">
        <v>1</v>
      </c>
    </row>
    <row r="496" spans="1:9">
      <c r="A496" s="44" t="s">
        <v>61</v>
      </c>
      <c r="B496" s="181"/>
      <c r="C496" s="182" t="s">
        <v>184</v>
      </c>
      <c r="D496" s="181"/>
      <c r="E496" s="182" t="s">
        <v>84</v>
      </c>
      <c r="F496" s="179"/>
      <c r="G496" s="179"/>
      <c r="H496" s="196"/>
      <c r="I496" s="197"/>
    </row>
    <row r="497" spans="1:9" ht="13.5" thickBot="1">
      <c r="A497" s="52" t="s">
        <v>28</v>
      </c>
      <c r="B497" s="132"/>
      <c r="C497" s="132" t="s">
        <v>83</v>
      </c>
      <c r="D497" s="74"/>
      <c r="E497" s="117" t="s">
        <v>83</v>
      </c>
      <c r="F497" s="117"/>
      <c r="G497" s="117"/>
      <c r="H497" s="74"/>
      <c r="I497" s="198"/>
    </row>
    <row r="498" spans="1:9" ht="13.5" thickBot="1">
      <c r="A498" s="93" t="s">
        <v>80</v>
      </c>
      <c r="B498" s="82" t="s">
        <v>62</v>
      </c>
      <c r="C498" s="82" t="s">
        <v>63</v>
      </c>
      <c r="D498" s="320" t="s">
        <v>64</v>
      </c>
      <c r="E498" s="321"/>
      <c r="F498" s="82" t="s">
        <v>65</v>
      </c>
      <c r="G498" s="94" t="s">
        <v>145</v>
      </c>
      <c r="H498" s="95"/>
      <c r="I498" s="96"/>
    </row>
    <row r="499" spans="1:9">
      <c r="A499" s="91" t="s">
        <v>26</v>
      </c>
      <c r="B499" s="105">
        <v>1</v>
      </c>
      <c r="C499" s="105"/>
      <c r="D499" s="298">
        <v>2</v>
      </c>
      <c r="E499" s="299"/>
      <c r="F499" s="104">
        <v>2</v>
      </c>
      <c r="G499" s="104">
        <v>1</v>
      </c>
      <c r="H499" s="174"/>
      <c r="I499" s="174"/>
    </row>
    <row r="500" spans="1:9">
      <c r="A500" s="54" t="s">
        <v>66</v>
      </c>
      <c r="B500" s="185" t="s">
        <v>205</v>
      </c>
      <c r="C500" s="185"/>
      <c r="D500" s="300" t="s">
        <v>146</v>
      </c>
      <c r="E500" s="301"/>
      <c r="F500" s="179" t="s">
        <v>108</v>
      </c>
      <c r="G500" s="179" t="s">
        <v>179</v>
      </c>
      <c r="H500" s="175"/>
      <c r="I500" s="175"/>
    </row>
    <row r="501" spans="1:9">
      <c r="A501" s="55" t="s">
        <v>28</v>
      </c>
      <c r="B501" s="56" t="s">
        <v>83</v>
      </c>
      <c r="C501" s="185"/>
      <c r="D501" s="185" t="s">
        <v>67</v>
      </c>
      <c r="E501" s="185" t="s">
        <v>68</v>
      </c>
      <c r="F501" s="179" t="s">
        <v>83</v>
      </c>
      <c r="G501" s="179" t="s">
        <v>83</v>
      </c>
      <c r="H501" s="175"/>
      <c r="I501" s="175"/>
    </row>
    <row r="502" spans="1:9" ht="15.75" thickBot="1">
      <c r="A502" s="57"/>
      <c r="B502" s="58"/>
      <c r="C502" s="59"/>
      <c r="D502" s="106" t="s">
        <v>46</v>
      </c>
      <c r="E502" s="59"/>
      <c r="F502" s="60"/>
      <c r="G502" s="60"/>
      <c r="H502" s="73"/>
      <c r="I502" s="73"/>
    </row>
    <row r="503" spans="1:9">
      <c r="A503" s="302" t="s">
        <v>69</v>
      </c>
      <c r="B503" s="10" t="s">
        <v>70</v>
      </c>
      <c r="C503" s="10" t="s">
        <v>71</v>
      </c>
      <c r="D503" s="304" t="s">
        <v>72</v>
      </c>
      <c r="E503" s="10" t="s">
        <v>73</v>
      </c>
      <c r="F503" s="10" t="s">
        <v>74</v>
      </c>
      <c r="G503" s="3"/>
      <c r="H503" s="3"/>
      <c r="I503" s="4"/>
    </row>
    <row r="504" spans="1:9" ht="13.5" thickBot="1">
      <c r="A504" s="303"/>
      <c r="B504" s="103" t="s">
        <v>52</v>
      </c>
      <c r="C504" s="6"/>
      <c r="D504" s="305"/>
      <c r="E504" s="103" t="s">
        <v>52</v>
      </c>
      <c r="F504" s="6"/>
      <c r="G504" s="6"/>
      <c r="H504" s="6"/>
      <c r="I504" s="7"/>
    </row>
    <row r="505" spans="1:9" ht="13.5" thickBot="1">
      <c r="A505" s="306"/>
      <c r="B505" s="306"/>
      <c r="C505" s="306"/>
      <c r="D505" s="306"/>
      <c r="E505" s="306"/>
      <c r="F505" s="306"/>
      <c r="G505" s="306"/>
      <c r="H505" s="306"/>
      <c r="I505" s="306"/>
    </row>
    <row r="506" spans="1:9" ht="13.5" thickBot="1">
      <c r="A506" s="307" t="s">
        <v>75</v>
      </c>
      <c r="B506" s="308"/>
      <c r="C506" s="308"/>
      <c r="D506" s="308"/>
      <c r="E506" s="308"/>
      <c r="F506" s="308"/>
      <c r="G506" s="308"/>
      <c r="H506" s="308"/>
      <c r="I506" s="309"/>
    </row>
    <row r="507" spans="1:9">
      <c r="A507" s="61"/>
      <c r="B507" s="11"/>
      <c r="C507" s="11"/>
      <c r="D507" s="11"/>
      <c r="E507" s="11"/>
      <c r="F507" s="11"/>
      <c r="G507" s="11"/>
      <c r="H507" s="98"/>
      <c r="I507" s="24"/>
    </row>
    <row r="508" spans="1:9">
      <c r="A508" s="62"/>
      <c r="B508" s="13"/>
      <c r="C508" s="13"/>
      <c r="D508" s="13"/>
      <c r="E508" s="13"/>
      <c r="F508" s="13"/>
      <c r="G508" s="13"/>
      <c r="H508" s="97"/>
      <c r="I508" s="26"/>
    </row>
    <row r="509" spans="1:9">
      <c r="A509" s="62"/>
      <c r="B509" s="13"/>
      <c r="C509" s="13"/>
      <c r="D509" s="13"/>
      <c r="E509" s="13"/>
      <c r="F509" s="13"/>
      <c r="G509" s="13"/>
      <c r="H509" s="97"/>
      <c r="I509" s="26"/>
    </row>
    <row r="510" spans="1:9">
      <c r="A510" s="12"/>
      <c r="B510" s="13"/>
      <c r="C510" s="13"/>
      <c r="D510" s="13"/>
      <c r="E510" s="107"/>
      <c r="F510" s="63"/>
      <c r="G510" s="63"/>
      <c r="H510" s="9"/>
      <c r="I510" s="26"/>
    </row>
    <row r="511" spans="1:9">
      <c r="A511" s="12"/>
      <c r="B511" s="13"/>
      <c r="C511" s="13"/>
      <c r="D511" s="13"/>
      <c r="E511" s="9"/>
      <c r="F511" s="9"/>
      <c r="G511" s="9"/>
      <c r="H511" s="9"/>
      <c r="I511" s="26"/>
    </row>
    <row r="512" spans="1:9">
      <c r="A512" s="12"/>
      <c r="B512" s="13"/>
      <c r="C512" s="13"/>
      <c r="D512" s="13"/>
      <c r="E512" s="9"/>
      <c r="F512" s="9"/>
      <c r="G512" s="9"/>
      <c r="H512" s="9"/>
      <c r="I512" s="26"/>
    </row>
    <row r="513" spans="1:9">
      <c r="A513" s="12"/>
      <c r="B513" s="13"/>
      <c r="C513" s="13"/>
      <c r="D513" s="13"/>
      <c r="E513" s="9"/>
      <c r="F513" s="9"/>
      <c r="G513" s="9"/>
      <c r="H513" s="9"/>
      <c r="I513" s="26"/>
    </row>
    <row r="514" spans="1:9">
      <c r="A514" s="25"/>
      <c r="B514" s="9"/>
      <c r="C514" s="9"/>
      <c r="D514" s="9"/>
      <c r="E514" s="9"/>
      <c r="F514" s="9"/>
      <c r="G514" s="9"/>
      <c r="H514" s="9"/>
      <c r="I514" s="26"/>
    </row>
    <row r="515" spans="1:9">
      <c r="A515" s="64"/>
      <c r="B515" s="13"/>
      <c r="C515" s="13"/>
      <c r="D515" s="13"/>
      <c r="E515" s="9"/>
      <c r="F515" s="9"/>
      <c r="G515" s="9"/>
      <c r="H515" s="9"/>
      <c r="I515" s="26"/>
    </row>
    <row r="516" spans="1:9">
      <c r="A516" s="12"/>
      <c r="B516" s="13"/>
      <c r="C516" s="13"/>
      <c r="D516" s="13"/>
      <c r="E516" s="9"/>
      <c r="F516" s="9"/>
      <c r="G516" s="9"/>
      <c r="H516" s="9"/>
      <c r="I516" s="26"/>
    </row>
    <row r="517" spans="1:9">
      <c r="A517" s="12"/>
      <c r="B517" s="13"/>
      <c r="C517" s="13"/>
      <c r="D517" s="13"/>
      <c r="E517" s="9"/>
      <c r="F517" s="9"/>
      <c r="G517" s="9"/>
      <c r="H517" s="9"/>
      <c r="I517" s="26"/>
    </row>
    <row r="518" spans="1:9">
      <c r="A518" s="12"/>
      <c r="B518" s="13"/>
      <c r="C518" s="13"/>
      <c r="D518" s="13"/>
      <c r="E518" s="9"/>
      <c r="F518" s="9"/>
      <c r="G518" s="9"/>
      <c r="H518" s="9"/>
      <c r="I518" s="26"/>
    </row>
    <row r="519" spans="1:9">
      <c r="A519" s="12"/>
      <c r="B519" s="9"/>
      <c r="C519" s="9"/>
      <c r="D519" s="9"/>
      <c r="E519" s="9"/>
      <c r="F519" s="9"/>
      <c r="G519" s="9"/>
      <c r="H519" s="9"/>
      <c r="I519" s="26"/>
    </row>
    <row r="520" spans="1:9">
      <c r="A520" s="12"/>
      <c r="B520" s="9"/>
      <c r="C520" s="9"/>
      <c r="D520" s="9"/>
      <c r="E520" s="9"/>
      <c r="F520" s="9"/>
      <c r="G520" s="9"/>
      <c r="H520" s="9"/>
      <c r="I520" s="26"/>
    </row>
    <row r="521" spans="1:9">
      <c r="A521" s="12"/>
      <c r="B521" s="9"/>
      <c r="C521" s="9"/>
      <c r="D521" s="9"/>
      <c r="E521" s="9"/>
      <c r="F521" s="9"/>
      <c r="G521" s="9"/>
      <c r="H521" s="9"/>
      <c r="I521" s="26"/>
    </row>
    <row r="522" spans="1:9">
      <c r="A522" s="12"/>
      <c r="B522" s="9"/>
      <c r="C522" s="9"/>
      <c r="D522" s="9"/>
      <c r="E522" s="9"/>
      <c r="F522" s="9"/>
      <c r="G522" s="9"/>
      <c r="H522" s="9"/>
      <c r="I522" s="26"/>
    </row>
    <row r="523" spans="1:9">
      <c r="A523" s="12"/>
      <c r="B523" s="9"/>
      <c r="C523" s="9"/>
      <c r="D523" s="9"/>
      <c r="E523" s="9"/>
      <c r="F523" s="9"/>
      <c r="G523" s="9"/>
      <c r="H523" s="9"/>
      <c r="I523" s="26"/>
    </row>
    <row r="524" spans="1:9">
      <c r="A524" s="12"/>
      <c r="B524" s="107"/>
      <c r="C524" s="13"/>
      <c r="D524" s="13"/>
      <c r="E524" s="13"/>
      <c r="F524" s="13"/>
      <c r="G524" s="13"/>
      <c r="H524" s="9"/>
      <c r="I524" s="26"/>
    </row>
    <row r="525" spans="1:9" ht="14.25">
      <c r="A525" s="25"/>
      <c r="B525" s="65"/>
      <c r="C525" s="66"/>
      <c r="D525" s="67"/>
      <c r="E525" s="68"/>
      <c r="F525" s="68"/>
      <c r="G525" s="67"/>
      <c r="H525" s="9"/>
      <c r="I525" s="26"/>
    </row>
    <row r="526" spans="1:9" ht="15" thickBot="1">
      <c r="A526" s="27"/>
      <c r="B526" s="14"/>
      <c r="C526" s="69"/>
      <c r="D526" s="70"/>
      <c r="E526" s="71"/>
      <c r="F526" s="71"/>
      <c r="G526" s="70"/>
      <c r="H526" s="28"/>
      <c r="I526" s="29"/>
    </row>
    <row r="527" spans="1:9">
      <c r="A527" s="227" t="s">
        <v>15</v>
      </c>
      <c r="B527" s="228"/>
      <c r="C527" s="228"/>
      <c r="D527" s="229"/>
      <c r="E527" s="230" t="s">
        <v>13</v>
      </c>
      <c r="F527" s="231"/>
      <c r="G527" s="281" t="s">
        <v>90</v>
      </c>
      <c r="H527" s="282"/>
      <c r="I527" s="283"/>
    </row>
    <row r="528" spans="1:9">
      <c r="A528" s="268" t="s">
        <v>109</v>
      </c>
      <c r="B528" s="269"/>
      <c r="C528" s="269"/>
      <c r="D528" s="270"/>
      <c r="E528" s="214" t="s">
        <v>12</v>
      </c>
      <c r="F528" s="215"/>
      <c r="G528" s="212" t="s">
        <v>10</v>
      </c>
      <c r="H528" s="212"/>
      <c r="I528" s="213"/>
    </row>
    <row r="529" spans="1:9">
      <c r="A529" s="271"/>
      <c r="B529" s="272"/>
      <c r="C529" s="272"/>
      <c r="D529" s="273"/>
      <c r="E529" s="214" t="s">
        <v>11</v>
      </c>
      <c r="F529" s="215"/>
      <c r="G529" s="212" t="s">
        <v>7</v>
      </c>
      <c r="H529" s="212"/>
      <c r="I529" s="213"/>
    </row>
    <row r="530" spans="1:9" ht="13.5" thickBot="1">
      <c r="A530" s="271"/>
      <c r="B530" s="272"/>
      <c r="C530" s="272"/>
      <c r="D530" s="273"/>
      <c r="E530" s="16" t="s">
        <v>14</v>
      </c>
      <c r="F530" s="212" t="s">
        <v>8</v>
      </c>
      <c r="G530" s="212"/>
      <c r="H530" s="325"/>
      <c r="I530" s="326"/>
    </row>
    <row r="531" spans="1:9" ht="24">
      <c r="A531" s="271"/>
      <c r="B531" s="272"/>
      <c r="C531" s="272"/>
      <c r="D531" s="273"/>
      <c r="E531" s="17" t="s">
        <v>9</v>
      </c>
      <c r="F531" s="218" t="s">
        <v>110</v>
      </c>
      <c r="G531" s="293"/>
      <c r="H531" s="99" t="s">
        <v>33</v>
      </c>
      <c r="I531" s="186" t="s">
        <v>206</v>
      </c>
    </row>
    <row r="532" spans="1:9" ht="13.5" thickBot="1">
      <c r="A532" s="274"/>
      <c r="B532" s="275"/>
      <c r="C532" s="275"/>
      <c r="D532" s="276"/>
      <c r="E532" s="322"/>
      <c r="F532" s="323"/>
      <c r="G532" s="324"/>
      <c r="H532" s="51" t="s">
        <v>81</v>
      </c>
      <c r="I532" s="184">
        <v>9</v>
      </c>
    </row>
    <row r="540" spans="1:9" ht="13.5" thickBot="1">
      <c r="B540" s="199"/>
      <c r="C540" s="199"/>
      <c r="D540" s="200"/>
    </row>
    <row r="541" spans="1:9" ht="18">
      <c r="A541" s="257"/>
      <c r="B541" s="259" t="s">
        <v>4</v>
      </c>
      <c r="C541" s="259"/>
      <c r="D541" s="259"/>
      <c r="E541" s="259"/>
      <c r="F541" s="259"/>
      <c r="G541" s="259"/>
      <c r="H541" s="259"/>
      <c r="I541" s="260"/>
    </row>
    <row r="542" spans="1:9" ht="18.75" thickBot="1">
      <c r="A542" s="258"/>
      <c r="B542" s="261" t="s">
        <v>5</v>
      </c>
      <c r="C542" s="261"/>
      <c r="D542" s="261"/>
      <c r="E542" s="261"/>
      <c r="F542" s="261"/>
      <c r="G542" s="261"/>
      <c r="H542" s="261"/>
      <c r="I542" s="262"/>
    </row>
    <row r="543" spans="1:9" ht="13.5" thickBot="1">
      <c r="A543" s="296"/>
      <c r="B543" s="297"/>
      <c r="C543" s="297"/>
      <c r="D543" s="297"/>
      <c r="E543" s="297"/>
      <c r="F543" s="297"/>
      <c r="G543" s="297"/>
      <c r="H543" s="297"/>
      <c r="I543" s="297"/>
    </row>
    <row r="544" spans="1:9" ht="18.75" thickBot="1">
      <c r="A544" s="284" t="s">
        <v>106</v>
      </c>
      <c r="B544" s="285"/>
      <c r="C544" s="178" t="s">
        <v>207</v>
      </c>
      <c r="D544" s="266" t="s">
        <v>176</v>
      </c>
      <c r="E544" s="266"/>
      <c r="F544" s="266"/>
      <c r="G544" s="266"/>
      <c r="H544" s="266"/>
      <c r="I544" s="267"/>
    </row>
    <row r="545" spans="1:9" ht="18.75" thickBot="1">
      <c r="A545" s="310"/>
      <c r="B545" s="310"/>
      <c r="C545" s="310"/>
      <c r="D545" s="310"/>
      <c r="E545" s="310"/>
      <c r="F545" s="310"/>
      <c r="G545" s="310"/>
      <c r="H545" s="310"/>
      <c r="I545" s="310"/>
    </row>
    <row r="546" spans="1:9" ht="15.75" thickBot="1">
      <c r="A546" s="248" t="s">
        <v>77</v>
      </c>
      <c r="B546" s="249"/>
      <c r="C546" s="249"/>
      <c r="D546" s="249"/>
      <c r="E546" s="249"/>
      <c r="F546" s="249"/>
      <c r="G546" s="249"/>
      <c r="H546" s="249"/>
      <c r="I546" s="250"/>
    </row>
    <row r="547" spans="1:9">
      <c r="A547" s="36" t="s">
        <v>34</v>
      </c>
      <c r="B547" s="37" t="s">
        <v>35</v>
      </c>
      <c r="C547" s="37" t="s">
        <v>78</v>
      </c>
      <c r="D547" s="311" t="s">
        <v>79</v>
      </c>
      <c r="E547" s="312"/>
      <c r="F547" s="312"/>
      <c r="G547" s="312"/>
      <c r="H547" s="312"/>
      <c r="I547" s="313"/>
    </row>
    <row r="548" spans="1:9">
      <c r="A548" s="38"/>
      <c r="B548" s="39" t="s">
        <v>107</v>
      </c>
      <c r="C548" s="39" t="s">
        <v>111</v>
      </c>
      <c r="D548" s="314" t="s">
        <v>85</v>
      </c>
      <c r="E548" s="315"/>
      <c r="F548" s="315"/>
      <c r="G548" s="315"/>
      <c r="H548" s="315"/>
      <c r="I548" s="316"/>
    </row>
    <row r="549" spans="1:9" ht="24.75" thickBot="1">
      <c r="A549" s="40" t="s">
        <v>36</v>
      </c>
      <c r="B549" s="41">
        <v>15.5</v>
      </c>
      <c r="C549" s="42" t="s">
        <v>37</v>
      </c>
      <c r="D549" s="42"/>
      <c r="E549" s="43" t="s">
        <v>38</v>
      </c>
      <c r="F549" s="41"/>
      <c r="G549" s="42" t="s">
        <v>39</v>
      </c>
      <c r="H549" s="41">
        <v>3</v>
      </c>
      <c r="I549" s="7"/>
    </row>
    <row r="550" spans="1:9" ht="34.5" thickBot="1">
      <c r="A550" s="90" t="s">
        <v>40</v>
      </c>
      <c r="B550" s="83" t="s">
        <v>41</v>
      </c>
      <c r="C550" s="83" t="s">
        <v>42</v>
      </c>
      <c r="D550" s="89" t="s">
        <v>43</v>
      </c>
      <c r="E550" s="317" t="s">
        <v>44</v>
      </c>
      <c r="F550" s="318"/>
      <c r="G550" s="318"/>
      <c r="H550" s="318"/>
      <c r="I550" s="319"/>
    </row>
    <row r="551" spans="1:9" ht="15.75">
      <c r="A551" s="76" t="s">
        <v>45</v>
      </c>
      <c r="B551" s="87"/>
      <c r="C551" s="133" t="s">
        <v>52</v>
      </c>
      <c r="D551" s="88"/>
      <c r="E551" s="85" t="s">
        <v>47</v>
      </c>
      <c r="F551" s="78" t="s">
        <v>48</v>
      </c>
      <c r="G551" s="86" t="s">
        <v>49</v>
      </c>
      <c r="H551" s="78"/>
      <c r="I551" s="8"/>
    </row>
    <row r="552" spans="1:9" ht="15.75">
      <c r="A552" s="44" t="s">
        <v>50</v>
      </c>
      <c r="B552" s="46" t="s">
        <v>46</v>
      </c>
      <c r="D552" s="45"/>
      <c r="E552" s="47" t="s">
        <v>141</v>
      </c>
      <c r="F552" s="182" t="s">
        <v>178</v>
      </c>
      <c r="G552" s="182" t="s">
        <v>142</v>
      </c>
      <c r="H552" s="181"/>
      <c r="I552" s="5"/>
    </row>
    <row r="553" spans="1:9" ht="13.5" thickBot="1">
      <c r="A553" s="48" t="s">
        <v>51</v>
      </c>
      <c r="B553" s="50" t="s">
        <v>52</v>
      </c>
      <c r="C553" s="49"/>
      <c r="E553" s="51" t="s">
        <v>83</v>
      </c>
      <c r="F553" s="117" t="s">
        <v>83</v>
      </c>
      <c r="G553" s="117" t="s">
        <v>83</v>
      </c>
      <c r="H553" s="74"/>
      <c r="I553" s="7"/>
    </row>
    <row r="554" spans="1:9" ht="23.25" thickBot="1">
      <c r="A554" s="77" t="s">
        <v>53</v>
      </c>
      <c r="B554" s="80" t="s">
        <v>54</v>
      </c>
      <c r="C554" s="81" t="s">
        <v>55</v>
      </c>
      <c r="D554" s="81" t="s">
        <v>56</v>
      </c>
      <c r="E554" s="82" t="s">
        <v>57</v>
      </c>
      <c r="F554" s="83" t="s">
        <v>58</v>
      </c>
      <c r="G554" s="82" t="s">
        <v>59</v>
      </c>
      <c r="H554" s="177"/>
      <c r="I554" s="84" t="s">
        <v>60</v>
      </c>
    </row>
    <row r="555" spans="1:9">
      <c r="A555" s="76" t="s">
        <v>26</v>
      </c>
      <c r="B555" s="78"/>
      <c r="C555" s="78"/>
      <c r="D555" s="78"/>
      <c r="E555" s="104"/>
      <c r="F555" s="104"/>
      <c r="G555" s="104"/>
      <c r="H555" s="134"/>
      <c r="I555" s="171">
        <v>1</v>
      </c>
    </row>
    <row r="556" spans="1:9">
      <c r="A556" s="44" t="s">
        <v>61</v>
      </c>
      <c r="B556" s="181"/>
      <c r="C556" s="182"/>
      <c r="D556" s="181"/>
      <c r="E556" s="182"/>
      <c r="F556" s="179"/>
      <c r="G556" s="179"/>
      <c r="H556" s="196"/>
      <c r="I556" s="197"/>
    </row>
    <row r="557" spans="1:9" ht="13.5" thickBot="1">
      <c r="A557" s="52" t="s">
        <v>28</v>
      </c>
      <c r="B557" s="132"/>
      <c r="C557" s="132"/>
      <c r="D557" s="74"/>
      <c r="E557" s="117"/>
      <c r="F557" s="117"/>
      <c r="G557" s="117"/>
      <c r="H557" s="74"/>
      <c r="I557" s="198"/>
    </row>
    <row r="558" spans="1:9" ht="13.5" thickBot="1">
      <c r="A558" s="93" t="s">
        <v>80</v>
      </c>
      <c r="B558" s="82" t="s">
        <v>62</v>
      </c>
      <c r="C558" s="82" t="s">
        <v>63</v>
      </c>
      <c r="D558" s="320" t="s">
        <v>64</v>
      </c>
      <c r="E558" s="321"/>
      <c r="F558" s="82" t="s">
        <v>65</v>
      </c>
      <c r="G558" s="94" t="s">
        <v>145</v>
      </c>
      <c r="H558" s="95"/>
      <c r="I558" s="96"/>
    </row>
    <row r="559" spans="1:9">
      <c r="A559" s="91" t="s">
        <v>26</v>
      </c>
      <c r="B559" s="105"/>
      <c r="C559" s="105"/>
      <c r="D559" s="298"/>
      <c r="E559" s="299"/>
      <c r="F559" s="104"/>
      <c r="G559" s="104"/>
      <c r="H559" s="174"/>
      <c r="I559" s="174"/>
    </row>
    <row r="560" spans="1:9">
      <c r="A560" s="54" t="s">
        <v>66</v>
      </c>
      <c r="B560" s="185" t="s">
        <v>84</v>
      </c>
      <c r="C560" s="185"/>
      <c r="D560" s="300" t="s">
        <v>146</v>
      </c>
      <c r="E560" s="301"/>
      <c r="F560" s="179" t="s">
        <v>108</v>
      </c>
      <c r="G560" s="179" t="s">
        <v>179</v>
      </c>
      <c r="H560" s="175"/>
      <c r="I560" s="175"/>
    </row>
    <row r="561" spans="1:9">
      <c r="A561" s="55" t="s">
        <v>28</v>
      </c>
      <c r="B561" s="56" t="s">
        <v>83</v>
      </c>
      <c r="C561" s="185"/>
      <c r="D561" s="185" t="s">
        <v>67</v>
      </c>
      <c r="E561" s="185" t="s">
        <v>68</v>
      </c>
      <c r="F561" s="179" t="s">
        <v>83</v>
      </c>
      <c r="G561" s="179" t="s">
        <v>83</v>
      </c>
      <c r="H561" s="175"/>
      <c r="I561" s="175"/>
    </row>
    <row r="562" spans="1:9" ht="15.75" thickBot="1">
      <c r="A562" s="57"/>
      <c r="B562" s="58"/>
      <c r="C562" s="59"/>
      <c r="D562" s="106" t="s">
        <v>46</v>
      </c>
      <c r="E562" s="59"/>
      <c r="F562" s="60"/>
      <c r="G562" s="60"/>
      <c r="H562" s="73"/>
      <c r="I562" s="73"/>
    </row>
    <row r="563" spans="1:9">
      <c r="A563" s="302" t="s">
        <v>69</v>
      </c>
      <c r="B563" s="10" t="s">
        <v>70</v>
      </c>
      <c r="C563" s="10" t="s">
        <v>71</v>
      </c>
      <c r="D563" s="304" t="s">
        <v>72</v>
      </c>
      <c r="E563" s="10" t="s">
        <v>73</v>
      </c>
      <c r="F563" s="10" t="s">
        <v>74</v>
      </c>
      <c r="G563" s="3"/>
      <c r="H563" s="3"/>
      <c r="I563" s="4"/>
    </row>
    <row r="564" spans="1:9" ht="13.5" thickBot="1">
      <c r="A564" s="303"/>
      <c r="B564" s="103" t="s">
        <v>52</v>
      </c>
      <c r="C564" s="6"/>
      <c r="D564" s="305"/>
      <c r="E564" s="103" t="s">
        <v>52</v>
      </c>
      <c r="F564" s="6"/>
      <c r="G564" s="6"/>
      <c r="H564" s="6"/>
      <c r="I564" s="7"/>
    </row>
    <row r="565" spans="1:9" ht="13.5" thickBot="1">
      <c r="A565" s="306"/>
      <c r="B565" s="306"/>
      <c r="C565" s="306"/>
      <c r="D565" s="306"/>
      <c r="E565" s="306"/>
      <c r="F565" s="306"/>
      <c r="G565" s="306"/>
      <c r="H565" s="306"/>
      <c r="I565" s="306"/>
    </row>
    <row r="566" spans="1:9" ht="13.5" thickBot="1">
      <c r="A566" s="307" t="s">
        <v>75</v>
      </c>
      <c r="B566" s="308"/>
      <c r="C566" s="308"/>
      <c r="D566" s="308"/>
      <c r="E566" s="308"/>
      <c r="F566" s="308"/>
      <c r="G566" s="308"/>
      <c r="H566" s="308"/>
      <c r="I566" s="309"/>
    </row>
    <row r="567" spans="1:9">
      <c r="A567" s="61"/>
      <c r="B567" s="11"/>
      <c r="C567" s="11"/>
      <c r="D567" s="11"/>
      <c r="E567" s="11"/>
      <c r="F567" s="11"/>
      <c r="G567" s="11"/>
      <c r="H567" s="98"/>
      <c r="I567" s="24"/>
    </row>
    <row r="568" spans="1:9">
      <c r="A568" s="62"/>
      <c r="B568" s="13"/>
      <c r="C568" s="13"/>
      <c r="D568" s="13"/>
      <c r="E568" s="13"/>
      <c r="F568" s="13"/>
      <c r="G568" s="13"/>
      <c r="H568" s="97"/>
      <c r="I568" s="26"/>
    </row>
    <row r="569" spans="1:9">
      <c r="A569" s="62"/>
      <c r="B569" s="13"/>
      <c r="C569" s="13"/>
      <c r="D569" s="13"/>
      <c r="E569" s="13"/>
      <c r="F569" s="13"/>
      <c r="G569" s="13"/>
      <c r="H569" s="97"/>
      <c r="I569" s="26"/>
    </row>
    <row r="570" spans="1:9">
      <c r="A570" s="12"/>
      <c r="B570" s="13"/>
      <c r="C570" s="13"/>
      <c r="D570" s="13"/>
      <c r="E570" s="107"/>
      <c r="F570" s="63"/>
      <c r="G570" s="63"/>
      <c r="H570" s="9"/>
      <c r="I570" s="26"/>
    </row>
    <row r="571" spans="1:9">
      <c r="A571" s="12"/>
      <c r="B571" s="13"/>
      <c r="C571" s="13"/>
      <c r="D571" s="13"/>
      <c r="E571" s="9"/>
      <c r="F571" s="9"/>
      <c r="G571" s="9"/>
      <c r="H571" s="9"/>
      <c r="I571" s="26"/>
    </row>
    <row r="572" spans="1:9">
      <c r="A572" s="12"/>
      <c r="B572" s="13"/>
      <c r="C572" s="13"/>
      <c r="D572" s="13"/>
      <c r="E572" s="9"/>
      <c r="F572" s="9"/>
      <c r="G572" s="9"/>
      <c r="H572" s="9"/>
      <c r="I572" s="26"/>
    </row>
    <row r="573" spans="1:9">
      <c r="A573" s="12"/>
      <c r="B573" s="13"/>
      <c r="C573" s="13"/>
      <c r="D573" s="13"/>
      <c r="E573" s="9"/>
      <c r="F573" s="9"/>
      <c r="G573" s="9"/>
      <c r="H573" s="9"/>
      <c r="I573" s="26"/>
    </row>
    <row r="574" spans="1:9">
      <c r="A574" s="25"/>
      <c r="B574" s="9"/>
      <c r="C574" s="9"/>
      <c r="D574" s="9"/>
      <c r="E574" s="9"/>
      <c r="F574" s="9"/>
      <c r="G574" s="9"/>
      <c r="H574" s="9"/>
      <c r="I574" s="26"/>
    </row>
    <row r="575" spans="1:9">
      <c r="A575" s="64"/>
      <c r="B575" s="13"/>
      <c r="C575" s="13"/>
      <c r="D575" s="13"/>
      <c r="E575" s="9"/>
      <c r="F575" s="9"/>
      <c r="G575" s="9"/>
      <c r="H575" s="9"/>
      <c r="I575" s="26"/>
    </row>
    <row r="576" spans="1:9">
      <c r="A576" s="12"/>
      <c r="B576" s="13"/>
      <c r="C576" s="13"/>
      <c r="D576" s="13"/>
      <c r="E576" s="9"/>
      <c r="F576" s="9"/>
      <c r="G576" s="9"/>
      <c r="H576" s="9"/>
      <c r="I576" s="26"/>
    </row>
    <row r="577" spans="1:9">
      <c r="A577" s="12"/>
      <c r="B577" s="13"/>
      <c r="C577" s="13"/>
      <c r="D577" s="13"/>
      <c r="E577" s="9"/>
      <c r="F577" s="9"/>
      <c r="G577" s="9"/>
      <c r="H577" s="9"/>
      <c r="I577" s="26"/>
    </row>
    <row r="578" spans="1:9">
      <c r="A578" s="12"/>
      <c r="B578" s="13"/>
      <c r="C578" s="13"/>
      <c r="D578" s="13"/>
      <c r="E578" s="9"/>
      <c r="F578" s="9"/>
      <c r="G578" s="9"/>
      <c r="H578" s="9"/>
      <c r="I578" s="26"/>
    </row>
    <row r="579" spans="1:9">
      <c r="A579" s="12"/>
      <c r="B579" s="9"/>
      <c r="C579" s="9"/>
      <c r="D579" s="9"/>
      <c r="E579" s="9"/>
      <c r="F579" s="9"/>
      <c r="G579" s="9"/>
      <c r="H579" s="9"/>
      <c r="I579" s="26"/>
    </row>
    <row r="580" spans="1:9">
      <c r="A580" s="12"/>
      <c r="B580" s="9"/>
      <c r="C580" s="9"/>
      <c r="D580" s="9"/>
      <c r="E580" s="9"/>
      <c r="F580" s="9"/>
      <c r="G580" s="9"/>
      <c r="H580" s="9"/>
      <c r="I580" s="26"/>
    </row>
    <row r="581" spans="1:9">
      <c r="A581" s="12"/>
      <c r="B581" s="9"/>
      <c r="C581" s="9"/>
      <c r="D581" s="9"/>
      <c r="E581" s="9"/>
      <c r="F581" s="9"/>
      <c r="G581" s="9"/>
      <c r="H581" s="9"/>
      <c r="I581" s="26"/>
    </row>
    <row r="582" spans="1:9">
      <c r="A582" s="12"/>
      <c r="B582" s="9"/>
      <c r="C582" s="9"/>
      <c r="D582" s="9"/>
      <c r="E582" s="9"/>
      <c r="F582" s="9"/>
      <c r="G582" s="9"/>
      <c r="H582" s="9"/>
      <c r="I582" s="26"/>
    </row>
    <row r="583" spans="1:9">
      <c r="A583" s="12"/>
      <c r="B583" s="9"/>
      <c r="C583" s="9"/>
      <c r="D583" s="9"/>
      <c r="E583" s="9"/>
      <c r="F583" s="9"/>
      <c r="G583" s="9"/>
      <c r="H583" s="9"/>
      <c r="I583" s="26"/>
    </row>
    <row r="584" spans="1:9">
      <c r="A584" s="12"/>
      <c r="B584" s="107"/>
      <c r="C584" s="13"/>
      <c r="D584" s="13"/>
      <c r="E584" s="13"/>
      <c r="F584" s="13"/>
      <c r="G584" s="13"/>
      <c r="H584" s="9"/>
      <c r="I584" s="26"/>
    </row>
    <row r="585" spans="1:9" ht="14.25">
      <c r="A585" s="25"/>
      <c r="B585" s="65"/>
      <c r="C585" s="66"/>
      <c r="D585" s="67"/>
      <c r="E585" s="68"/>
      <c r="F585" s="68"/>
      <c r="G585" s="67"/>
      <c r="H585" s="9"/>
      <c r="I585" s="26"/>
    </row>
    <row r="586" spans="1:9" ht="15" thickBot="1">
      <c r="A586" s="27"/>
      <c r="B586" s="14"/>
      <c r="C586" s="69"/>
      <c r="D586" s="70"/>
      <c r="E586" s="71"/>
      <c r="F586" s="71"/>
      <c r="G586" s="70"/>
      <c r="H586" s="28"/>
      <c r="I586" s="29"/>
    </row>
    <row r="587" spans="1:9">
      <c r="A587" s="227" t="s">
        <v>15</v>
      </c>
      <c r="B587" s="228"/>
      <c r="C587" s="228"/>
      <c r="D587" s="229"/>
      <c r="E587" s="230" t="s">
        <v>13</v>
      </c>
      <c r="F587" s="231"/>
      <c r="G587" s="281" t="s">
        <v>90</v>
      </c>
      <c r="H587" s="282"/>
      <c r="I587" s="283"/>
    </row>
    <row r="588" spans="1:9">
      <c r="A588" s="268" t="s">
        <v>109</v>
      </c>
      <c r="B588" s="269"/>
      <c r="C588" s="269"/>
      <c r="D588" s="270"/>
      <c r="E588" s="214" t="s">
        <v>12</v>
      </c>
      <c r="F588" s="215"/>
      <c r="G588" s="212" t="s">
        <v>10</v>
      </c>
      <c r="H588" s="212"/>
      <c r="I588" s="213"/>
    </row>
    <row r="589" spans="1:9">
      <c r="A589" s="271"/>
      <c r="B589" s="272"/>
      <c r="C589" s="272"/>
      <c r="D589" s="273"/>
      <c r="E589" s="214" t="s">
        <v>11</v>
      </c>
      <c r="F589" s="215"/>
      <c r="G589" s="212" t="s">
        <v>7</v>
      </c>
      <c r="H589" s="212"/>
      <c r="I589" s="213"/>
    </row>
    <row r="590" spans="1:9" ht="13.5" thickBot="1">
      <c r="A590" s="271"/>
      <c r="B590" s="272"/>
      <c r="C590" s="272"/>
      <c r="D590" s="273"/>
      <c r="E590" s="16" t="s">
        <v>14</v>
      </c>
      <c r="F590" s="212" t="s">
        <v>8</v>
      </c>
      <c r="G590" s="212"/>
      <c r="H590" s="325"/>
      <c r="I590" s="326"/>
    </row>
    <row r="591" spans="1:9" ht="24">
      <c r="A591" s="271"/>
      <c r="B591" s="272"/>
      <c r="C591" s="272"/>
      <c r="D591" s="273"/>
      <c r="E591" s="17" t="s">
        <v>9</v>
      </c>
      <c r="F591" s="218" t="s">
        <v>110</v>
      </c>
      <c r="G591" s="293"/>
      <c r="H591" s="99" t="s">
        <v>33</v>
      </c>
      <c r="I591" s="186" t="s">
        <v>207</v>
      </c>
    </row>
    <row r="592" spans="1:9" ht="13.5" thickBot="1">
      <c r="A592" s="274"/>
      <c r="B592" s="275"/>
      <c r="C592" s="275"/>
      <c r="D592" s="276"/>
      <c r="E592" s="322"/>
      <c r="F592" s="323"/>
      <c r="G592" s="324"/>
      <c r="H592" s="51" t="s">
        <v>81</v>
      </c>
      <c r="I592" s="184">
        <v>10</v>
      </c>
    </row>
    <row r="600" spans="1:9" ht="13.5" thickBot="1">
      <c r="B600" s="199"/>
      <c r="C600" s="199"/>
      <c r="D600" s="200"/>
    </row>
    <row r="601" spans="1:9" ht="18">
      <c r="A601" s="257"/>
      <c r="B601" s="259" t="s">
        <v>4</v>
      </c>
      <c r="C601" s="259"/>
      <c r="D601" s="259"/>
      <c r="E601" s="259"/>
      <c r="F601" s="259"/>
      <c r="G601" s="259"/>
      <c r="H601" s="259"/>
      <c r="I601" s="260"/>
    </row>
    <row r="602" spans="1:9" ht="18.75" thickBot="1">
      <c r="A602" s="258"/>
      <c r="B602" s="261" t="s">
        <v>5</v>
      </c>
      <c r="C602" s="261"/>
      <c r="D602" s="261"/>
      <c r="E602" s="261"/>
      <c r="F602" s="261"/>
      <c r="G602" s="261"/>
      <c r="H602" s="261"/>
      <c r="I602" s="262"/>
    </row>
    <row r="603" spans="1:9" ht="13.5" thickBot="1">
      <c r="A603" s="296"/>
      <c r="B603" s="297"/>
      <c r="C603" s="297"/>
      <c r="D603" s="297"/>
      <c r="E603" s="297"/>
      <c r="F603" s="297"/>
      <c r="G603" s="297"/>
      <c r="H603" s="297"/>
      <c r="I603" s="297"/>
    </row>
    <row r="604" spans="1:9" ht="18.75" thickBot="1">
      <c r="A604" s="284" t="s">
        <v>106</v>
      </c>
      <c r="B604" s="285"/>
      <c r="C604" s="178" t="s">
        <v>210</v>
      </c>
      <c r="D604" s="266" t="s">
        <v>176</v>
      </c>
      <c r="E604" s="266"/>
      <c r="F604" s="266"/>
      <c r="G604" s="266"/>
      <c r="H604" s="266"/>
      <c r="I604" s="267"/>
    </row>
    <row r="605" spans="1:9" ht="18.75" thickBot="1">
      <c r="A605" s="310"/>
      <c r="B605" s="310"/>
      <c r="C605" s="310"/>
      <c r="D605" s="310"/>
      <c r="E605" s="310"/>
      <c r="F605" s="310"/>
      <c r="G605" s="310"/>
      <c r="H605" s="310"/>
      <c r="I605" s="310"/>
    </row>
    <row r="606" spans="1:9" ht="15.75" thickBot="1">
      <c r="A606" s="248" t="s">
        <v>77</v>
      </c>
      <c r="B606" s="249"/>
      <c r="C606" s="249"/>
      <c r="D606" s="249"/>
      <c r="E606" s="249"/>
      <c r="F606" s="249"/>
      <c r="G606" s="249"/>
      <c r="H606" s="249"/>
      <c r="I606" s="250"/>
    </row>
    <row r="607" spans="1:9">
      <c r="A607" s="36" t="s">
        <v>34</v>
      </c>
      <c r="B607" s="37" t="s">
        <v>35</v>
      </c>
      <c r="C607" s="37" t="s">
        <v>78</v>
      </c>
      <c r="D607" s="311" t="s">
        <v>79</v>
      </c>
      <c r="E607" s="312"/>
      <c r="F607" s="312"/>
      <c r="G607" s="312"/>
      <c r="H607" s="312"/>
      <c r="I607" s="313"/>
    </row>
    <row r="608" spans="1:9">
      <c r="A608" s="38"/>
      <c r="B608" s="39" t="s">
        <v>107</v>
      </c>
      <c r="C608" s="39" t="s">
        <v>111</v>
      </c>
      <c r="D608" s="314" t="s">
        <v>209</v>
      </c>
      <c r="E608" s="315"/>
      <c r="F608" s="315"/>
      <c r="G608" s="315"/>
      <c r="H608" s="315"/>
      <c r="I608" s="316"/>
    </row>
    <row r="609" spans="1:9" ht="24.75" thickBot="1">
      <c r="A609" s="40" t="s">
        <v>36</v>
      </c>
      <c r="B609" s="41">
        <v>8.6300000000000008</v>
      </c>
      <c r="C609" s="42" t="s">
        <v>37</v>
      </c>
      <c r="D609" s="42">
        <v>1</v>
      </c>
      <c r="E609" s="43" t="s">
        <v>38</v>
      </c>
      <c r="F609" s="41"/>
      <c r="G609" s="42" t="s">
        <v>39</v>
      </c>
      <c r="H609" s="41">
        <v>3</v>
      </c>
      <c r="I609" s="7"/>
    </row>
    <row r="610" spans="1:9" ht="34.5" thickBot="1">
      <c r="A610" s="90" t="s">
        <v>40</v>
      </c>
      <c r="B610" s="83" t="s">
        <v>41</v>
      </c>
      <c r="C610" s="83" t="s">
        <v>42</v>
      </c>
      <c r="D610" s="89" t="s">
        <v>43</v>
      </c>
      <c r="E610" s="317" t="s">
        <v>44</v>
      </c>
      <c r="F610" s="318"/>
      <c r="G610" s="318"/>
      <c r="H610" s="318"/>
      <c r="I610" s="319"/>
    </row>
    <row r="611" spans="1:9" ht="15.75">
      <c r="A611" s="76" t="s">
        <v>45</v>
      </c>
      <c r="B611" s="87"/>
      <c r="C611" s="133" t="s">
        <v>52</v>
      </c>
      <c r="D611" s="88"/>
      <c r="E611" s="85" t="s">
        <v>47</v>
      </c>
      <c r="F611" s="78" t="s">
        <v>48</v>
      </c>
      <c r="G611" s="86" t="s">
        <v>49</v>
      </c>
      <c r="H611" s="78"/>
      <c r="I611" s="8"/>
    </row>
    <row r="612" spans="1:9" ht="15.75">
      <c r="A612" s="44" t="s">
        <v>50</v>
      </c>
      <c r="B612" s="46" t="s">
        <v>46</v>
      </c>
      <c r="D612" s="45"/>
      <c r="E612" s="47" t="s">
        <v>141</v>
      </c>
      <c r="F612" s="182" t="s">
        <v>178</v>
      </c>
      <c r="G612" s="182" t="s">
        <v>142</v>
      </c>
      <c r="H612" s="181"/>
      <c r="I612" s="5"/>
    </row>
    <row r="613" spans="1:9" ht="13.5" thickBot="1">
      <c r="A613" s="48" t="s">
        <v>51</v>
      </c>
      <c r="B613" s="50" t="s">
        <v>52</v>
      </c>
      <c r="C613" s="49"/>
      <c r="E613" s="51" t="s">
        <v>83</v>
      </c>
      <c r="F613" s="117" t="s">
        <v>83</v>
      </c>
      <c r="G613" s="117" t="s">
        <v>83</v>
      </c>
      <c r="H613" s="74"/>
      <c r="I613" s="7"/>
    </row>
    <row r="614" spans="1:9" ht="23.25" thickBot="1">
      <c r="A614" s="77" t="s">
        <v>53</v>
      </c>
      <c r="B614" s="80" t="s">
        <v>54</v>
      </c>
      <c r="C614" s="81" t="s">
        <v>55</v>
      </c>
      <c r="D614" s="81" t="s">
        <v>56</v>
      </c>
      <c r="E614" s="82" t="s">
        <v>57</v>
      </c>
      <c r="F614" s="83" t="s">
        <v>58</v>
      </c>
      <c r="G614" s="82" t="s">
        <v>59</v>
      </c>
      <c r="H614" s="177"/>
      <c r="I614" s="84" t="s">
        <v>60</v>
      </c>
    </row>
    <row r="615" spans="1:9">
      <c r="A615" s="76" t="s">
        <v>26</v>
      </c>
      <c r="B615" s="78"/>
      <c r="C615" s="78">
        <v>4</v>
      </c>
      <c r="D615" s="78">
        <v>4</v>
      </c>
      <c r="E615" s="104">
        <v>2</v>
      </c>
      <c r="F615" s="104">
        <v>1</v>
      </c>
      <c r="G615" s="104"/>
      <c r="H615" s="134"/>
      <c r="I615" s="171">
        <v>1</v>
      </c>
    </row>
    <row r="616" spans="1:9">
      <c r="A616" s="44" t="s">
        <v>61</v>
      </c>
      <c r="B616" s="181"/>
      <c r="C616" s="182" t="s">
        <v>197</v>
      </c>
      <c r="D616" s="181" t="s">
        <v>197</v>
      </c>
      <c r="E616" s="182" t="s">
        <v>84</v>
      </c>
      <c r="F616" s="179" t="s">
        <v>185</v>
      </c>
      <c r="G616" s="179"/>
      <c r="H616" s="196"/>
      <c r="I616" s="197"/>
    </row>
    <row r="617" spans="1:9" ht="13.5" thickBot="1">
      <c r="A617" s="52" t="s">
        <v>28</v>
      </c>
      <c r="B617" s="132"/>
      <c r="C617" s="132" t="s">
        <v>83</v>
      </c>
      <c r="D617" s="132" t="s">
        <v>83</v>
      </c>
      <c r="E617" s="117" t="s">
        <v>83</v>
      </c>
      <c r="F617" s="117" t="s">
        <v>83</v>
      </c>
      <c r="G617" s="117"/>
      <c r="H617" s="74"/>
      <c r="I617" s="198"/>
    </row>
    <row r="618" spans="1:9" ht="13.5" thickBot="1">
      <c r="A618" s="93" t="s">
        <v>80</v>
      </c>
      <c r="B618" s="82" t="s">
        <v>62</v>
      </c>
      <c r="C618" s="82" t="s">
        <v>63</v>
      </c>
      <c r="D618" s="320" t="s">
        <v>64</v>
      </c>
      <c r="E618" s="321"/>
      <c r="F618" s="82" t="s">
        <v>65</v>
      </c>
      <c r="G618" s="94" t="s">
        <v>145</v>
      </c>
      <c r="H618" s="95"/>
      <c r="I618" s="96"/>
    </row>
    <row r="619" spans="1:9">
      <c r="A619" s="91" t="s">
        <v>26</v>
      </c>
      <c r="B619" s="105">
        <v>1</v>
      </c>
      <c r="C619" s="105"/>
      <c r="D619" s="298">
        <v>2</v>
      </c>
      <c r="E619" s="299"/>
      <c r="F619" s="104">
        <v>2</v>
      </c>
      <c r="G619" s="104">
        <v>1</v>
      </c>
      <c r="H619" s="174"/>
      <c r="I619" s="174"/>
    </row>
    <row r="620" spans="1:9">
      <c r="A620" s="54" t="s">
        <v>66</v>
      </c>
      <c r="B620" s="185" t="s">
        <v>84</v>
      </c>
      <c r="C620" s="185"/>
      <c r="D620" s="300" t="s">
        <v>146</v>
      </c>
      <c r="E620" s="301"/>
      <c r="F620" s="179" t="s">
        <v>108</v>
      </c>
      <c r="G620" s="179" t="s">
        <v>179</v>
      </c>
      <c r="H620" s="175"/>
      <c r="I620" s="175"/>
    </row>
    <row r="621" spans="1:9">
      <c r="A621" s="55" t="s">
        <v>28</v>
      </c>
      <c r="B621" s="56" t="s">
        <v>83</v>
      </c>
      <c r="C621" s="185"/>
      <c r="D621" s="185" t="s">
        <v>67</v>
      </c>
      <c r="E621" s="185" t="s">
        <v>68</v>
      </c>
      <c r="F621" s="179" t="s">
        <v>83</v>
      </c>
      <c r="G621" s="179" t="s">
        <v>83</v>
      </c>
      <c r="H621" s="175"/>
      <c r="I621" s="175"/>
    </row>
    <row r="622" spans="1:9" ht="15.75" thickBot="1">
      <c r="A622" s="57"/>
      <c r="B622" s="58"/>
      <c r="C622" s="59"/>
      <c r="D622" s="106" t="s">
        <v>46</v>
      </c>
      <c r="E622" s="59"/>
      <c r="F622" s="60"/>
      <c r="G622" s="60"/>
      <c r="H622" s="73"/>
      <c r="I622" s="73"/>
    </row>
    <row r="623" spans="1:9">
      <c r="A623" s="302" t="s">
        <v>69</v>
      </c>
      <c r="B623" s="10" t="s">
        <v>70</v>
      </c>
      <c r="C623" s="10" t="s">
        <v>71</v>
      </c>
      <c r="D623" s="304" t="s">
        <v>72</v>
      </c>
      <c r="E623" s="10" t="s">
        <v>73</v>
      </c>
      <c r="F623" s="10" t="s">
        <v>74</v>
      </c>
      <c r="G623" s="3"/>
      <c r="H623" s="3"/>
      <c r="I623" s="4"/>
    </row>
    <row r="624" spans="1:9" ht="13.5" thickBot="1">
      <c r="A624" s="303"/>
      <c r="B624" s="103" t="s">
        <v>52</v>
      </c>
      <c r="C624" s="6"/>
      <c r="D624" s="305"/>
      <c r="E624" s="103" t="s">
        <v>52</v>
      </c>
      <c r="F624" s="6"/>
      <c r="G624" s="6"/>
      <c r="H624" s="6"/>
      <c r="I624" s="7"/>
    </row>
    <row r="625" spans="1:9" ht="13.5" thickBot="1">
      <c r="A625" s="306"/>
      <c r="B625" s="306"/>
      <c r="C625" s="306"/>
      <c r="D625" s="306"/>
      <c r="E625" s="306"/>
      <c r="F625" s="306"/>
      <c r="G625" s="306"/>
      <c r="H625" s="306"/>
      <c r="I625" s="306"/>
    </row>
    <row r="626" spans="1:9" ht="13.5" thickBot="1">
      <c r="A626" s="307" t="s">
        <v>75</v>
      </c>
      <c r="B626" s="308"/>
      <c r="C626" s="308"/>
      <c r="D626" s="308"/>
      <c r="E626" s="308"/>
      <c r="F626" s="308"/>
      <c r="G626" s="308"/>
      <c r="H626" s="308"/>
      <c r="I626" s="309"/>
    </row>
    <row r="627" spans="1:9">
      <c r="A627" s="61"/>
      <c r="B627" s="11"/>
      <c r="C627" s="11"/>
      <c r="D627" s="11"/>
      <c r="E627" s="11"/>
      <c r="F627" s="11"/>
      <c r="G627" s="11"/>
      <c r="H627" s="98"/>
      <c r="I627" s="24"/>
    </row>
    <row r="628" spans="1:9">
      <c r="A628" s="62"/>
      <c r="B628" s="13"/>
      <c r="C628" s="13"/>
      <c r="D628" s="13"/>
      <c r="E628" s="13"/>
      <c r="F628" s="13"/>
      <c r="G628" s="13"/>
      <c r="H628" s="97"/>
      <c r="I628" s="26"/>
    </row>
    <row r="629" spans="1:9">
      <c r="A629" s="62"/>
      <c r="B629" s="13"/>
      <c r="C629" s="13"/>
      <c r="D629" s="13"/>
      <c r="E629" s="13"/>
      <c r="F629" s="13"/>
      <c r="G629" s="13"/>
      <c r="H629" s="97"/>
      <c r="I629" s="26"/>
    </row>
    <row r="630" spans="1:9">
      <c r="A630" s="12"/>
      <c r="B630" s="13"/>
      <c r="C630" s="13"/>
      <c r="D630" s="13"/>
      <c r="E630" s="107"/>
      <c r="F630" s="63"/>
      <c r="G630" s="63"/>
      <c r="H630" s="9"/>
      <c r="I630" s="26"/>
    </row>
    <row r="631" spans="1:9">
      <c r="A631" s="12"/>
      <c r="B631" s="13"/>
      <c r="C631" s="13"/>
      <c r="D631" s="13"/>
      <c r="E631" s="9"/>
      <c r="F631" s="9"/>
      <c r="G631" s="9"/>
      <c r="H631" s="9"/>
      <c r="I631" s="26"/>
    </row>
    <row r="632" spans="1:9">
      <c r="A632" s="12"/>
      <c r="B632" s="13"/>
      <c r="C632" s="13"/>
      <c r="D632" s="13"/>
      <c r="E632" s="9"/>
      <c r="F632" s="9"/>
      <c r="G632" s="9"/>
      <c r="H632" s="9"/>
      <c r="I632" s="26"/>
    </row>
    <row r="633" spans="1:9">
      <c r="A633" s="12"/>
      <c r="B633" s="13"/>
      <c r="C633" s="13"/>
      <c r="D633" s="13"/>
      <c r="E633" s="9"/>
      <c r="F633" s="9"/>
      <c r="G633" s="9"/>
      <c r="H633" s="9"/>
      <c r="I633" s="26"/>
    </row>
    <row r="634" spans="1:9">
      <c r="A634" s="25"/>
      <c r="B634" s="9"/>
      <c r="C634" s="9"/>
      <c r="D634" s="9"/>
      <c r="E634" s="9"/>
      <c r="F634" s="9"/>
      <c r="G634" s="9"/>
      <c r="H634" s="9"/>
      <c r="I634" s="26"/>
    </row>
    <row r="635" spans="1:9">
      <c r="A635" s="64"/>
      <c r="B635" s="13"/>
      <c r="C635" s="13"/>
      <c r="D635" s="13"/>
      <c r="E635" s="9"/>
      <c r="F635" s="9"/>
      <c r="G635" s="9"/>
      <c r="H635" s="9"/>
      <c r="I635" s="26"/>
    </row>
    <row r="636" spans="1:9">
      <c r="A636" s="12"/>
      <c r="B636" s="13"/>
      <c r="C636" s="13"/>
      <c r="D636" s="13"/>
      <c r="E636" s="9"/>
      <c r="F636" s="9"/>
      <c r="G636" s="9"/>
      <c r="H636" s="9"/>
      <c r="I636" s="26"/>
    </row>
    <row r="637" spans="1:9">
      <c r="A637" s="12"/>
      <c r="B637" s="13"/>
      <c r="C637" s="13"/>
      <c r="D637" s="13"/>
      <c r="E637" s="9"/>
      <c r="F637" s="9"/>
      <c r="G637" s="9"/>
      <c r="H637" s="9"/>
      <c r="I637" s="26"/>
    </row>
    <row r="638" spans="1:9">
      <c r="A638" s="12"/>
      <c r="B638" s="13"/>
      <c r="C638" s="13"/>
      <c r="D638" s="13"/>
      <c r="E638" s="9"/>
      <c r="F638" s="9"/>
      <c r="G638" s="9"/>
      <c r="H638" s="9"/>
      <c r="I638" s="26"/>
    </row>
    <row r="639" spans="1:9">
      <c r="A639" s="12"/>
      <c r="B639" s="9"/>
      <c r="C639" s="9"/>
      <c r="D639" s="9"/>
      <c r="E639" s="9"/>
      <c r="F639" s="9"/>
      <c r="G639" s="9"/>
      <c r="H639" s="9"/>
      <c r="I639" s="26"/>
    </row>
    <row r="640" spans="1:9">
      <c r="A640" s="12"/>
      <c r="B640" s="9"/>
      <c r="C640" s="9"/>
      <c r="D640" s="9"/>
      <c r="E640" s="9"/>
      <c r="F640" s="9"/>
      <c r="G640" s="9"/>
      <c r="H640" s="9"/>
      <c r="I640" s="26"/>
    </row>
    <row r="641" spans="1:9">
      <c r="A641" s="12"/>
      <c r="B641" s="9"/>
      <c r="C641" s="9"/>
      <c r="D641" s="9"/>
      <c r="E641" s="9"/>
      <c r="F641" s="9"/>
      <c r="G641" s="9"/>
      <c r="H641" s="9"/>
      <c r="I641" s="26"/>
    </row>
    <row r="642" spans="1:9">
      <c r="A642" s="12"/>
      <c r="B642" s="9"/>
      <c r="C642" s="9"/>
      <c r="D642" s="9"/>
      <c r="E642" s="9"/>
      <c r="F642" s="9"/>
      <c r="G642" s="9"/>
      <c r="H642" s="9"/>
      <c r="I642" s="26"/>
    </row>
    <row r="643" spans="1:9">
      <c r="A643" s="12"/>
      <c r="B643" s="9"/>
      <c r="C643" s="9"/>
      <c r="D643" s="9"/>
      <c r="E643" s="9"/>
      <c r="F643" s="9"/>
      <c r="G643" s="9"/>
      <c r="H643" s="9"/>
      <c r="I643" s="26"/>
    </row>
    <row r="644" spans="1:9">
      <c r="A644" s="12"/>
      <c r="B644" s="107"/>
      <c r="C644" s="13"/>
      <c r="D644" s="13"/>
      <c r="E644" s="13"/>
      <c r="F644" s="13"/>
      <c r="G644" s="13"/>
      <c r="H644" s="9"/>
      <c r="I644" s="26"/>
    </row>
    <row r="645" spans="1:9" ht="14.25">
      <c r="A645" s="25"/>
      <c r="B645" s="65"/>
      <c r="C645" s="66"/>
      <c r="D645" s="67"/>
      <c r="E645" s="68"/>
      <c r="F645" s="68"/>
      <c r="G645" s="67"/>
      <c r="H645" s="9"/>
      <c r="I645" s="26"/>
    </row>
    <row r="646" spans="1:9" ht="15" thickBot="1">
      <c r="A646" s="27"/>
      <c r="B646" s="14"/>
      <c r="C646" s="69"/>
      <c r="D646" s="70"/>
      <c r="E646" s="71"/>
      <c r="F646" s="71"/>
      <c r="G646" s="70"/>
      <c r="H646" s="28"/>
      <c r="I646" s="29"/>
    </row>
    <row r="647" spans="1:9">
      <c r="A647" s="227" t="s">
        <v>15</v>
      </c>
      <c r="B647" s="228"/>
      <c r="C647" s="228"/>
      <c r="D647" s="229"/>
      <c r="E647" s="230" t="s">
        <v>13</v>
      </c>
      <c r="F647" s="231"/>
      <c r="G647" s="281" t="s">
        <v>90</v>
      </c>
      <c r="H647" s="282"/>
      <c r="I647" s="283"/>
    </row>
    <row r="648" spans="1:9">
      <c r="A648" s="268" t="s">
        <v>109</v>
      </c>
      <c r="B648" s="269"/>
      <c r="C648" s="269"/>
      <c r="D648" s="270"/>
      <c r="E648" s="214" t="s">
        <v>12</v>
      </c>
      <c r="F648" s="215"/>
      <c r="G648" s="212" t="s">
        <v>10</v>
      </c>
      <c r="H648" s="212"/>
      <c r="I648" s="213"/>
    </row>
    <row r="649" spans="1:9">
      <c r="A649" s="271"/>
      <c r="B649" s="272"/>
      <c r="C649" s="272"/>
      <c r="D649" s="273"/>
      <c r="E649" s="214" t="s">
        <v>11</v>
      </c>
      <c r="F649" s="215"/>
      <c r="G649" s="212" t="s">
        <v>7</v>
      </c>
      <c r="H649" s="212"/>
      <c r="I649" s="213"/>
    </row>
    <row r="650" spans="1:9" ht="13.5" thickBot="1">
      <c r="A650" s="271"/>
      <c r="B650" s="272"/>
      <c r="C650" s="272"/>
      <c r="D650" s="273"/>
      <c r="E650" s="16" t="s">
        <v>14</v>
      </c>
      <c r="F650" s="212" t="s">
        <v>8</v>
      </c>
      <c r="G650" s="212"/>
      <c r="H650" s="325"/>
      <c r="I650" s="326"/>
    </row>
    <row r="651" spans="1:9" ht="24">
      <c r="A651" s="271"/>
      <c r="B651" s="272"/>
      <c r="C651" s="272"/>
      <c r="D651" s="273"/>
      <c r="E651" s="17" t="s">
        <v>9</v>
      </c>
      <c r="F651" s="218" t="s">
        <v>110</v>
      </c>
      <c r="G651" s="293"/>
      <c r="H651" s="99" t="s">
        <v>33</v>
      </c>
      <c r="I651" s="186" t="s">
        <v>210</v>
      </c>
    </row>
    <row r="652" spans="1:9" ht="13.5" thickBot="1">
      <c r="A652" s="274"/>
      <c r="B652" s="275"/>
      <c r="C652" s="275"/>
      <c r="D652" s="276"/>
      <c r="E652" s="322"/>
      <c r="F652" s="323"/>
      <c r="G652" s="324"/>
      <c r="H652" s="51" t="s">
        <v>81</v>
      </c>
      <c r="I652" s="184">
        <v>11</v>
      </c>
    </row>
  </sheetData>
  <mergeCells count="319">
    <mergeCell ref="F650:I650"/>
    <mergeCell ref="F651:G651"/>
    <mergeCell ref="E652:G652"/>
    <mergeCell ref="A625:I625"/>
    <mergeCell ref="A626:I626"/>
    <mergeCell ref="A647:D647"/>
    <mergeCell ref="E647:F647"/>
    <mergeCell ref="G647:I647"/>
    <mergeCell ref="A648:D652"/>
    <mergeCell ref="E648:F648"/>
    <mergeCell ref="G648:I648"/>
    <mergeCell ref="E649:F649"/>
    <mergeCell ref="G649:I649"/>
    <mergeCell ref="D608:I608"/>
    <mergeCell ref="E610:I610"/>
    <mergeCell ref="D618:E618"/>
    <mergeCell ref="D619:E619"/>
    <mergeCell ref="D620:E620"/>
    <mergeCell ref="A623:A624"/>
    <mergeCell ref="D623:D624"/>
    <mergeCell ref="A603:I603"/>
    <mergeCell ref="A604:B604"/>
    <mergeCell ref="D604:I604"/>
    <mergeCell ref="A605:I605"/>
    <mergeCell ref="A606:I606"/>
    <mergeCell ref="D607:I607"/>
    <mergeCell ref="F590:I590"/>
    <mergeCell ref="F591:G591"/>
    <mergeCell ref="E592:G592"/>
    <mergeCell ref="A601:A602"/>
    <mergeCell ref="B601:I601"/>
    <mergeCell ref="B602:I602"/>
    <mergeCell ref="A565:I565"/>
    <mergeCell ref="A566:I566"/>
    <mergeCell ref="A587:D587"/>
    <mergeCell ref="E587:F587"/>
    <mergeCell ref="G587:I587"/>
    <mergeCell ref="A588:D592"/>
    <mergeCell ref="E588:F588"/>
    <mergeCell ref="G588:I588"/>
    <mergeCell ref="E589:F589"/>
    <mergeCell ref="G589:I589"/>
    <mergeCell ref="D548:I548"/>
    <mergeCell ref="E550:I550"/>
    <mergeCell ref="D558:E558"/>
    <mergeCell ref="D559:E559"/>
    <mergeCell ref="D560:E560"/>
    <mergeCell ref="A563:A564"/>
    <mergeCell ref="D563:D564"/>
    <mergeCell ref="A543:I543"/>
    <mergeCell ref="A544:B544"/>
    <mergeCell ref="D544:I544"/>
    <mergeCell ref="A545:I545"/>
    <mergeCell ref="A546:I546"/>
    <mergeCell ref="D547:I547"/>
    <mergeCell ref="F530:I530"/>
    <mergeCell ref="F531:G531"/>
    <mergeCell ref="E532:G532"/>
    <mergeCell ref="A541:A542"/>
    <mergeCell ref="B541:I541"/>
    <mergeCell ref="B542:I542"/>
    <mergeCell ref="A505:I505"/>
    <mergeCell ref="A506:I506"/>
    <mergeCell ref="A527:D527"/>
    <mergeCell ref="E527:F527"/>
    <mergeCell ref="G527:I527"/>
    <mergeCell ref="A528:D532"/>
    <mergeCell ref="E528:F528"/>
    <mergeCell ref="G528:I528"/>
    <mergeCell ref="E529:F529"/>
    <mergeCell ref="G529:I529"/>
    <mergeCell ref="D488:I488"/>
    <mergeCell ref="E490:I490"/>
    <mergeCell ref="D498:E498"/>
    <mergeCell ref="D499:E499"/>
    <mergeCell ref="D500:E500"/>
    <mergeCell ref="A503:A504"/>
    <mergeCell ref="D503:D504"/>
    <mergeCell ref="A483:I483"/>
    <mergeCell ref="A484:B484"/>
    <mergeCell ref="D484:I484"/>
    <mergeCell ref="A485:I485"/>
    <mergeCell ref="A486:I486"/>
    <mergeCell ref="D487:I487"/>
    <mergeCell ref="F470:I470"/>
    <mergeCell ref="F471:G471"/>
    <mergeCell ref="E472:G472"/>
    <mergeCell ref="A481:A482"/>
    <mergeCell ref="B481:I481"/>
    <mergeCell ref="B482:I482"/>
    <mergeCell ref="A445:I445"/>
    <mergeCell ref="A446:I446"/>
    <mergeCell ref="A467:D467"/>
    <mergeCell ref="E467:F467"/>
    <mergeCell ref="G467:I467"/>
    <mergeCell ref="A468:D472"/>
    <mergeCell ref="E468:F468"/>
    <mergeCell ref="G468:I468"/>
    <mergeCell ref="E469:F469"/>
    <mergeCell ref="G469:I469"/>
    <mergeCell ref="D428:I428"/>
    <mergeCell ref="E430:I430"/>
    <mergeCell ref="D438:E438"/>
    <mergeCell ref="D439:E439"/>
    <mergeCell ref="D440:E440"/>
    <mergeCell ref="A443:A444"/>
    <mergeCell ref="D443:D444"/>
    <mergeCell ref="A423:I423"/>
    <mergeCell ref="A424:B424"/>
    <mergeCell ref="D424:I424"/>
    <mergeCell ref="A425:I425"/>
    <mergeCell ref="A426:I426"/>
    <mergeCell ref="D427:I427"/>
    <mergeCell ref="F410:I410"/>
    <mergeCell ref="F411:G411"/>
    <mergeCell ref="E412:G412"/>
    <mergeCell ref="A421:A422"/>
    <mergeCell ref="B421:I421"/>
    <mergeCell ref="B422:I422"/>
    <mergeCell ref="A385:I385"/>
    <mergeCell ref="A386:I386"/>
    <mergeCell ref="A407:D407"/>
    <mergeCell ref="E407:F407"/>
    <mergeCell ref="G407:I407"/>
    <mergeCell ref="A408:D412"/>
    <mergeCell ref="E408:F408"/>
    <mergeCell ref="G408:I408"/>
    <mergeCell ref="E409:F409"/>
    <mergeCell ref="G409:I409"/>
    <mergeCell ref="D368:I368"/>
    <mergeCell ref="E370:I370"/>
    <mergeCell ref="D378:E378"/>
    <mergeCell ref="D379:E379"/>
    <mergeCell ref="D380:E380"/>
    <mergeCell ref="A383:A384"/>
    <mergeCell ref="D383:D384"/>
    <mergeCell ref="A363:I363"/>
    <mergeCell ref="A364:B364"/>
    <mergeCell ref="D364:I364"/>
    <mergeCell ref="A365:I365"/>
    <mergeCell ref="A366:I366"/>
    <mergeCell ref="D367:I367"/>
    <mergeCell ref="F350:I350"/>
    <mergeCell ref="F351:G351"/>
    <mergeCell ref="E352:G352"/>
    <mergeCell ref="A361:A362"/>
    <mergeCell ref="B361:I361"/>
    <mergeCell ref="B362:I362"/>
    <mergeCell ref="A325:I325"/>
    <mergeCell ref="A326:I326"/>
    <mergeCell ref="A347:D347"/>
    <mergeCell ref="E347:F347"/>
    <mergeCell ref="G347:I347"/>
    <mergeCell ref="A348:D352"/>
    <mergeCell ref="E348:F348"/>
    <mergeCell ref="G348:I348"/>
    <mergeCell ref="E349:F349"/>
    <mergeCell ref="G349:I349"/>
    <mergeCell ref="D308:I308"/>
    <mergeCell ref="E310:I310"/>
    <mergeCell ref="D318:E318"/>
    <mergeCell ref="D319:E319"/>
    <mergeCell ref="D320:E320"/>
    <mergeCell ref="A323:A324"/>
    <mergeCell ref="D323:D324"/>
    <mergeCell ref="A303:I303"/>
    <mergeCell ref="A304:B304"/>
    <mergeCell ref="D304:I304"/>
    <mergeCell ref="A305:I305"/>
    <mergeCell ref="A306:I306"/>
    <mergeCell ref="D307:I307"/>
    <mergeCell ref="F290:I290"/>
    <mergeCell ref="F291:G291"/>
    <mergeCell ref="E292:G292"/>
    <mergeCell ref="A301:A302"/>
    <mergeCell ref="B301:I301"/>
    <mergeCell ref="B302:I302"/>
    <mergeCell ref="A265:I265"/>
    <mergeCell ref="A266:I266"/>
    <mergeCell ref="A287:D287"/>
    <mergeCell ref="E287:F287"/>
    <mergeCell ref="G287:I287"/>
    <mergeCell ref="A288:D292"/>
    <mergeCell ref="E288:F288"/>
    <mergeCell ref="G288:I288"/>
    <mergeCell ref="E289:F289"/>
    <mergeCell ref="G289:I289"/>
    <mergeCell ref="A205:I205"/>
    <mergeCell ref="A206:I206"/>
    <mergeCell ref="A227:D227"/>
    <mergeCell ref="A228:D232"/>
    <mergeCell ref="E228:F228"/>
    <mergeCell ref="G228:I228"/>
    <mergeCell ref="E229:F229"/>
    <mergeCell ref="G229:I229"/>
    <mergeCell ref="F230:I230"/>
    <mergeCell ref="F231:G231"/>
    <mergeCell ref="E232:G232"/>
    <mergeCell ref="E227:F227"/>
    <mergeCell ref="G227:I227"/>
    <mergeCell ref="D187:I187"/>
    <mergeCell ref="D188:I188"/>
    <mergeCell ref="E190:I190"/>
    <mergeCell ref="D199:E199"/>
    <mergeCell ref="D200:E200"/>
    <mergeCell ref="A203:A204"/>
    <mergeCell ref="D203:D204"/>
    <mergeCell ref="F170:I170"/>
    <mergeCell ref="F171:G171"/>
    <mergeCell ref="E172:G172"/>
    <mergeCell ref="A181:A182"/>
    <mergeCell ref="B181:I181"/>
    <mergeCell ref="B182:I182"/>
    <mergeCell ref="D198:E198"/>
    <mergeCell ref="A183:I183"/>
    <mergeCell ref="A184:B184"/>
    <mergeCell ref="D184:I184"/>
    <mergeCell ref="A185:I185"/>
    <mergeCell ref="A186:I186"/>
    <mergeCell ref="A168:D172"/>
    <mergeCell ref="E169:F169"/>
    <mergeCell ref="G169:I169"/>
    <mergeCell ref="E168:F168"/>
    <mergeCell ref="G168:I168"/>
    <mergeCell ref="E130:I130"/>
    <mergeCell ref="D140:E140"/>
    <mergeCell ref="A143:A144"/>
    <mergeCell ref="D143:D144"/>
    <mergeCell ref="A146:I146"/>
    <mergeCell ref="A167:D167"/>
    <mergeCell ref="A61:A62"/>
    <mergeCell ref="B61:I61"/>
    <mergeCell ref="B62:I62"/>
    <mergeCell ref="A63:I63"/>
    <mergeCell ref="A64:B64"/>
    <mergeCell ref="D64:I64"/>
    <mergeCell ref="A121:A122"/>
    <mergeCell ref="B122:I122"/>
    <mergeCell ref="A123:I123"/>
    <mergeCell ref="E167:F167"/>
    <mergeCell ref="G167:I167"/>
    <mergeCell ref="D138:E138"/>
    <mergeCell ref="D139:E139"/>
    <mergeCell ref="A145:I145"/>
    <mergeCell ref="A125:I125"/>
    <mergeCell ref="D127:I127"/>
    <mergeCell ref="A124:B124"/>
    <mergeCell ref="D124:I124"/>
    <mergeCell ref="D259:E259"/>
    <mergeCell ref="D260:E260"/>
    <mergeCell ref="A263:A264"/>
    <mergeCell ref="D263:D264"/>
    <mergeCell ref="A243:I243"/>
    <mergeCell ref="D244:I244"/>
    <mergeCell ref="A241:A242"/>
    <mergeCell ref="B241:I241"/>
    <mergeCell ref="B242:I242"/>
    <mergeCell ref="A244:B244"/>
    <mergeCell ref="A245:I245"/>
    <mergeCell ref="A246:I246"/>
    <mergeCell ref="D247:I247"/>
    <mergeCell ref="D248:I248"/>
    <mergeCell ref="E250:I250"/>
    <mergeCell ref="D258:E258"/>
    <mergeCell ref="A126:I126"/>
    <mergeCell ref="D128:I128"/>
    <mergeCell ref="E112:G112"/>
    <mergeCell ref="B121:I121"/>
    <mergeCell ref="A107:D107"/>
    <mergeCell ref="E107:F107"/>
    <mergeCell ref="G107:I107"/>
    <mergeCell ref="A108:D112"/>
    <mergeCell ref="E108:F108"/>
    <mergeCell ref="G108:I108"/>
    <mergeCell ref="E109:F109"/>
    <mergeCell ref="G109:I109"/>
    <mergeCell ref="F110:I110"/>
    <mergeCell ref="F111:G111"/>
    <mergeCell ref="D79:E79"/>
    <mergeCell ref="D80:E80"/>
    <mergeCell ref="A83:A84"/>
    <mergeCell ref="D83:D84"/>
    <mergeCell ref="A85:I85"/>
    <mergeCell ref="A86:I86"/>
    <mergeCell ref="A65:I65"/>
    <mergeCell ref="A66:I66"/>
    <mergeCell ref="D67:I67"/>
    <mergeCell ref="D68:I68"/>
    <mergeCell ref="E70:I70"/>
    <mergeCell ref="D78:E78"/>
    <mergeCell ref="A26:I26"/>
    <mergeCell ref="A27:I27"/>
    <mergeCell ref="A6:I6"/>
    <mergeCell ref="A7:I7"/>
    <mergeCell ref="D8:I8"/>
    <mergeCell ref="D9:I9"/>
    <mergeCell ref="E11:I11"/>
    <mergeCell ref="D19:E19"/>
    <mergeCell ref="E53:G53"/>
    <mergeCell ref="A48:D48"/>
    <mergeCell ref="E48:F48"/>
    <mergeCell ref="G48:I48"/>
    <mergeCell ref="A49:D53"/>
    <mergeCell ref="E49:F49"/>
    <mergeCell ref="G49:I49"/>
    <mergeCell ref="E50:F50"/>
    <mergeCell ref="G50:I50"/>
    <mergeCell ref="F51:I51"/>
    <mergeCell ref="F52:G52"/>
    <mergeCell ref="A2:A3"/>
    <mergeCell ref="B2:I2"/>
    <mergeCell ref="B3:I3"/>
    <mergeCell ref="A4:I4"/>
    <mergeCell ref="A5:B5"/>
    <mergeCell ref="D5:I5"/>
    <mergeCell ref="D20:E20"/>
    <mergeCell ref="D21:E21"/>
    <mergeCell ref="A24:A25"/>
    <mergeCell ref="D24:D25"/>
  </mergeCells>
  <pageMargins left="0.7" right="0.7" top="0.75" bottom="0.75" header="0.3" footer="0.3"/>
  <pageSetup paperSize="9" scale="86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I112"/>
  <sheetViews>
    <sheetView view="pageLayout" topLeftCell="A81" workbookViewId="0">
      <selection activeCell="G98" sqref="G98"/>
    </sheetView>
  </sheetViews>
  <sheetFormatPr baseColWidth="10" defaultRowHeight="12.75"/>
  <sheetData>
    <row r="1" spans="1:9" ht="13.5" thickBot="1"/>
    <row r="2" spans="1:9" ht="18">
      <c r="A2" s="257"/>
      <c r="B2" s="259" t="s">
        <v>4</v>
      </c>
      <c r="C2" s="259"/>
      <c r="D2" s="259"/>
      <c r="E2" s="259"/>
      <c r="F2" s="259"/>
      <c r="G2" s="259"/>
      <c r="H2" s="259"/>
      <c r="I2" s="260"/>
    </row>
    <row r="3" spans="1:9" ht="18.75" thickBot="1">
      <c r="A3" s="258"/>
      <c r="B3" s="261" t="s">
        <v>5</v>
      </c>
      <c r="C3" s="261"/>
      <c r="D3" s="261"/>
      <c r="E3" s="261"/>
      <c r="F3" s="261"/>
      <c r="G3" s="261"/>
      <c r="H3" s="261"/>
      <c r="I3" s="262"/>
    </row>
    <row r="4" spans="1:9" ht="13.5" thickBot="1">
      <c r="A4" s="296"/>
      <c r="B4" s="297"/>
      <c r="C4" s="297"/>
      <c r="D4" s="297"/>
      <c r="E4" s="297"/>
      <c r="F4" s="297"/>
      <c r="G4" s="297"/>
      <c r="H4" s="297"/>
      <c r="I4" s="297"/>
    </row>
    <row r="5" spans="1:9" ht="18.75" thickBot="1">
      <c r="A5" s="284" t="s">
        <v>106</v>
      </c>
      <c r="B5" s="285"/>
      <c r="C5" s="178" t="s">
        <v>216</v>
      </c>
      <c r="D5" s="266" t="s">
        <v>171</v>
      </c>
      <c r="E5" s="266"/>
      <c r="F5" s="266"/>
      <c r="G5" s="266"/>
      <c r="H5" s="266"/>
      <c r="I5" s="267"/>
    </row>
    <row r="6" spans="1:9" ht="18.75" thickBot="1">
      <c r="A6" s="310"/>
      <c r="B6" s="310"/>
      <c r="C6" s="310"/>
      <c r="D6" s="310"/>
      <c r="E6" s="310"/>
      <c r="F6" s="310"/>
      <c r="G6" s="310"/>
      <c r="H6" s="310"/>
      <c r="I6" s="310"/>
    </row>
    <row r="7" spans="1:9" ht="15.75" thickBot="1">
      <c r="A7" s="248" t="s">
        <v>77</v>
      </c>
      <c r="B7" s="249"/>
      <c r="C7" s="249"/>
      <c r="D7" s="249"/>
      <c r="E7" s="249"/>
      <c r="F7" s="249"/>
      <c r="G7" s="249"/>
      <c r="H7" s="249"/>
      <c r="I7" s="250"/>
    </row>
    <row r="8" spans="1:9">
      <c r="A8" s="36" t="s">
        <v>34</v>
      </c>
      <c r="B8" s="37" t="s">
        <v>35</v>
      </c>
      <c r="C8" s="37" t="s">
        <v>78</v>
      </c>
      <c r="D8" s="311" t="s">
        <v>79</v>
      </c>
      <c r="E8" s="312"/>
      <c r="F8" s="312"/>
      <c r="G8" s="312"/>
      <c r="H8" s="312"/>
      <c r="I8" s="313"/>
    </row>
    <row r="9" spans="1:9">
      <c r="A9" s="38"/>
      <c r="B9" s="39" t="s">
        <v>107</v>
      </c>
      <c r="C9" s="39">
        <v>1</v>
      </c>
      <c r="D9" s="314" t="s">
        <v>212</v>
      </c>
      <c r="E9" s="315"/>
      <c r="F9" s="315"/>
      <c r="G9" s="315"/>
      <c r="H9" s="315"/>
      <c r="I9" s="316"/>
    </row>
    <row r="10" spans="1:9" ht="24.75" thickBot="1">
      <c r="A10" s="40" t="s">
        <v>36</v>
      </c>
      <c r="B10" s="41">
        <v>53.3</v>
      </c>
      <c r="C10" s="42" t="s">
        <v>37</v>
      </c>
      <c r="D10" s="42"/>
      <c r="E10" s="43" t="s">
        <v>38</v>
      </c>
      <c r="F10" s="41"/>
      <c r="G10" s="42" t="s">
        <v>39</v>
      </c>
      <c r="H10" s="41">
        <v>3</v>
      </c>
      <c r="I10" s="7"/>
    </row>
    <row r="11" spans="1:9" ht="34.5" thickBot="1">
      <c r="A11" s="90" t="s">
        <v>40</v>
      </c>
      <c r="B11" s="83" t="s">
        <v>41</v>
      </c>
      <c r="C11" s="83" t="s">
        <v>42</v>
      </c>
      <c r="D11" s="89" t="s">
        <v>43</v>
      </c>
      <c r="E11" s="317" t="s">
        <v>44</v>
      </c>
      <c r="F11" s="318"/>
      <c r="G11" s="318"/>
      <c r="H11" s="318"/>
      <c r="I11" s="319"/>
    </row>
    <row r="12" spans="1:9" ht="15.75">
      <c r="A12" s="76" t="s">
        <v>45</v>
      </c>
      <c r="B12" s="87"/>
      <c r="C12" s="133" t="s">
        <v>52</v>
      </c>
      <c r="D12" s="88"/>
      <c r="E12" s="85" t="s">
        <v>47</v>
      </c>
      <c r="F12" s="78" t="s">
        <v>48</v>
      </c>
      <c r="G12" s="86" t="s">
        <v>49</v>
      </c>
      <c r="H12" s="78"/>
      <c r="I12" s="8"/>
    </row>
    <row r="13" spans="1:9" ht="15.75">
      <c r="A13" s="44" t="s">
        <v>50</v>
      </c>
      <c r="B13" s="46" t="s">
        <v>46</v>
      </c>
      <c r="D13" s="45"/>
      <c r="E13" s="47" t="s">
        <v>141</v>
      </c>
      <c r="F13" s="182" t="s">
        <v>141</v>
      </c>
      <c r="G13" s="182" t="s">
        <v>211</v>
      </c>
      <c r="H13" s="181"/>
      <c r="I13" s="5"/>
    </row>
    <row r="14" spans="1:9" ht="13.5" thickBot="1">
      <c r="A14" s="48" t="s">
        <v>51</v>
      </c>
      <c r="B14" s="50" t="s">
        <v>52</v>
      </c>
      <c r="C14" s="49"/>
      <c r="E14" s="51" t="s">
        <v>83</v>
      </c>
      <c r="F14" s="117" t="s">
        <v>83</v>
      </c>
      <c r="G14" s="117" t="s">
        <v>83</v>
      </c>
      <c r="H14" s="74"/>
      <c r="I14" s="7"/>
    </row>
    <row r="15" spans="1:9" ht="23.25" thickBot="1">
      <c r="A15" s="77" t="s">
        <v>53</v>
      </c>
      <c r="B15" s="80" t="s">
        <v>54</v>
      </c>
      <c r="C15" s="81" t="s">
        <v>55</v>
      </c>
      <c r="D15" s="81" t="s">
        <v>56</v>
      </c>
      <c r="E15" s="82" t="s">
        <v>57</v>
      </c>
      <c r="F15" s="83" t="s">
        <v>58</v>
      </c>
      <c r="G15" s="82" t="s">
        <v>59</v>
      </c>
      <c r="H15" s="177"/>
      <c r="I15" s="84" t="s">
        <v>60</v>
      </c>
    </row>
    <row r="16" spans="1:9">
      <c r="A16" s="76" t="s">
        <v>26</v>
      </c>
      <c r="B16" s="78"/>
      <c r="C16" s="78"/>
      <c r="D16" s="78"/>
      <c r="E16" s="104"/>
      <c r="F16" s="104"/>
      <c r="G16" s="75"/>
      <c r="H16" s="79"/>
      <c r="I16" s="171">
        <v>1</v>
      </c>
    </row>
    <row r="17" spans="1:9">
      <c r="A17" s="44" t="s">
        <v>61</v>
      </c>
      <c r="B17" s="181"/>
      <c r="C17" s="182"/>
      <c r="D17" s="181"/>
      <c r="E17" s="182"/>
      <c r="F17" s="18"/>
      <c r="G17" s="18"/>
      <c r="H17" s="72"/>
      <c r="I17" s="5"/>
    </row>
    <row r="18" spans="1:9" ht="13.5" thickBot="1">
      <c r="A18" s="52" t="s">
        <v>28</v>
      </c>
      <c r="B18" s="132"/>
      <c r="C18" s="132"/>
      <c r="D18" s="53"/>
      <c r="E18" s="49"/>
      <c r="F18" s="49"/>
      <c r="G18" s="49"/>
      <c r="H18" s="53"/>
      <c r="I18" s="7"/>
    </row>
    <row r="19" spans="1:9" ht="13.5" thickBot="1">
      <c r="A19" s="93" t="s">
        <v>80</v>
      </c>
      <c r="B19" s="82" t="s">
        <v>62</v>
      </c>
      <c r="C19" s="82" t="s">
        <v>63</v>
      </c>
      <c r="D19" s="320" t="s">
        <v>64</v>
      </c>
      <c r="E19" s="321"/>
      <c r="F19" s="82" t="s">
        <v>65</v>
      </c>
      <c r="G19" s="94"/>
      <c r="H19" s="95"/>
      <c r="I19" s="96"/>
    </row>
    <row r="20" spans="1:9">
      <c r="A20" s="91" t="s">
        <v>26</v>
      </c>
      <c r="B20" s="92"/>
      <c r="C20" s="105"/>
      <c r="D20" s="298"/>
      <c r="E20" s="299"/>
      <c r="F20" s="104"/>
      <c r="G20" s="75"/>
      <c r="H20" s="2"/>
      <c r="I20" s="2"/>
    </row>
    <row r="21" spans="1:9">
      <c r="A21" s="54" t="s">
        <v>66</v>
      </c>
      <c r="B21" s="185"/>
      <c r="C21" s="185"/>
      <c r="D21" s="300"/>
      <c r="E21" s="301"/>
      <c r="F21" s="179" t="s">
        <v>108</v>
      </c>
      <c r="G21" s="18"/>
      <c r="H21" s="1"/>
      <c r="I21" s="1"/>
    </row>
    <row r="22" spans="1:9">
      <c r="A22" s="55" t="s">
        <v>28</v>
      </c>
      <c r="B22" s="56"/>
      <c r="C22" s="185"/>
      <c r="D22" s="185" t="s">
        <v>67</v>
      </c>
      <c r="E22" s="185" t="s">
        <v>68</v>
      </c>
      <c r="F22" s="179" t="s">
        <v>83</v>
      </c>
      <c r="G22" s="18"/>
      <c r="H22" s="1"/>
      <c r="I22" s="1"/>
    </row>
    <row r="23" spans="1:9" ht="15.75" thickBot="1">
      <c r="A23" s="57"/>
      <c r="B23" s="58"/>
      <c r="C23" s="59"/>
      <c r="D23" s="106" t="s">
        <v>46</v>
      </c>
      <c r="E23" s="59"/>
      <c r="F23" s="60"/>
      <c r="G23" s="60"/>
      <c r="H23" s="73"/>
      <c r="I23" s="73"/>
    </row>
    <row r="24" spans="1:9">
      <c r="A24" s="302" t="s">
        <v>69</v>
      </c>
      <c r="B24" s="10" t="s">
        <v>70</v>
      </c>
      <c r="C24" s="10" t="s">
        <v>71</v>
      </c>
      <c r="D24" s="304" t="s">
        <v>72</v>
      </c>
      <c r="E24" s="10" t="s">
        <v>73</v>
      </c>
      <c r="F24" s="10" t="s">
        <v>74</v>
      </c>
      <c r="G24" s="3"/>
      <c r="H24" s="3"/>
      <c r="I24" s="4"/>
    </row>
    <row r="25" spans="1:9" ht="13.5" thickBot="1">
      <c r="A25" s="303"/>
      <c r="B25" s="103" t="s">
        <v>52</v>
      </c>
      <c r="C25" s="6"/>
      <c r="D25" s="305"/>
      <c r="E25" s="103" t="s">
        <v>52</v>
      </c>
      <c r="F25" s="6"/>
      <c r="G25" s="6"/>
      <c r="H25" s="6"/>
      <c r="I25" s="7"/>
    </row>
    <row r="26" spans="1:9" ht="13.5" thickBot="1">
      <c r="A26" s="306"/>
      <c r="B26" s="306"/>
      <c r="C26" s="306"/>
      <c r="D26" s="306"/>
      <c r="E26" s="306"/>
      <c r="F26" s="306"/>
      <c r="G26" s="306"/>
      <c r="H26" s="306"/>
      <c r="I26" s="306"/>
    </row>
    <row r="27" spans="1:9" ht="13.5" thickBot="1">
      <c r="A27" s="307" t="s">
        <v>75</v>
      </c>
      <c r="B27" s="308"/>
      <c r="C27" s="308"/>
      <c r="D27" s="308"/>
      <c r="E27" s="308"/>
      <c r="F27" s="308"/>
      <c r="G27" s="308"/>
      <c r="H27" s="308"/>
      <c r="I27" s="309"/>
    </row>
    <row r="28" spans="1:9">
      <c r="A28" s="61"/>
      <c r="B28" s="11"/>
      <c r="C28" s="11"/>
      <c r="D28" s="11"/>
      <c r="E28" s="11"/>
      <c r="F28" s="11"/>
      <c r="G28" s="11"/>
      <c r="H28" s="98"/>
      <c r="I28" s="24"/>
    </row>
    <row r="29" spans="1:9">
      <c r="A29" s="62"/>
      <c r="B29" s="13"/>
      <c r="C29" s="13"/>
      <c r="D29" s="13"/>
      <c r="E29" s="13"/>
      <c r="F29" s="13"/>
      <c r="G29" s="13"/>
      <c r="H29" s="97"/>
      <c r="I29" s="26"/>
    </row>
    <row r="30" spans="1:9">
      <c r="A30" s="62"/>
      <c r="B30" s="13"/>
      <c r="C30" s="13"/>
      <c r="D30" s="13"/>
      <c r="E30" s="13"/>
      <c r="F30" s="13"/>
      <c r="G30" s="13"/>
      <c r="H30" s="97"/>
      <c r="I30" s="26"/>
    </row>
    <row r="31" spans="1:9">
      <c r="A31" s="12"/>
      <c r="B31" s="13"/>
      <c r="C31" s="13"/>
      <c r="D31" s="13"/>
      <c r="E31" s="107"/>
      <c r="F31" s="63"/>
      <c r="G31" s="63"/>
      <c r="H31" s="9"/>
      <c r="I31" s="26"/>
    </row>
    <row r="32" spans="1:9">
      <c r="A32" s="12"/>
      <c r="B32" s="13"/>
      <c r="C32" s="13"/>
      <c r="D32" s="13"/>
      <c r="E32" s="9"/>
      <c r="F32" s="9"/>
      <c r="G32" s="9"/>
      <c r="H32" s="9"/>
      <c r="I32" s="26"/>
    </row>
    <row r="33" spans="1:9">
      <c r="A33" s="12"/>
      <c r="B33" s="13"/>
      <c r="C33" s="13"/>
      <c r="D33" s="13"/>
      <c r="E33" s="9"/>
      <c r="F33" s="9"/>
      <c r="G33" s="9"/>
      <c r="H33" s="9"/>
      <c r="I33" s="26"/>
    </row>
    <row r="34" spans="1:9">
      <c r="A34" s="12"/>
      <c r="B34" s="13"/>
      <c r="C34" s="13"/>
      <c r="D34" s="13"/>
      <c r="E34" s="9"/>
      <c r="F34" s="9"/>
      <c r="G34" s="9"/>
      <c r="H34" s="9"/>
      <c r="I34" s="26"/>
    </row>
    <row r="35" spans="1:9">
      <c r="A35" s="25"/>
      <c r="B35" s="9"/>
      <c r="C35" s="9"/>
      <c r="D35" s="9"/>
      <c r="E35" s="9"/>
      <c r="F35" s="9"/>
      <c r="G35" s="9"/>
      <c r="H35" s="9"/>
      <c r="I35" s="26"/>
    </row>
    <row r="36" spans="1:9">
      <c r="A36" s="64"/>
      <c r="B36" s="13"/>
      <c r="C36" s="13"/>
      <c r="D36" s="13"/>
      <c r="E36" s="9"/>
      <c r="F36" s="9"/>
      <c r="G36" s="9"/>
      <c r="H36" s="9"/>
      <c r="I36" s="26"/>
    </row>
    <row r="37" spans="1:9">
      <c r="A37" s="12"/>
      <c r="B37" s="13"/>
      <c r="C37" s="13"/>
      <c r="D37" s="13"/>
      <c r="E37" s="9"/>
      <c r="F37" s="9"/>
      <c r="G37" s="9"/>
      <c r="H37" s="9"/>
      <c r="I37" s="26"/>
    </row>
    <row r="38" spans="1:9">
      <c r="A38" s="12"/>
      <c r="B38" s="13"/>
      <c r="C38" s="13"/>
      <c r="D38" s="13"/>
      <c r="E38" s="9"/>
      <c r="F38" s="9"/>
      <c r="G38" s="9"/>
      <c r="H38" s="9"/>
      <c r="I38" s="26"/>
    </row>
    <row r="39" spans="1:9">
      <c r="A39" s="12"/>
      <c r="B39" s="13"/>
      <c r="C39" s="13"/>
      <c r="D39" s="13"/>
      <c r="E39" s="9"/>
      <c r="F39" s="9"/>
      <c r="G39" s="9"/>
      <c r="H39" s="9"/>
      <c r="I39" s="26"/>
    </row>
    <row r="40" spans="1:9">
      <c r="A40" s="12"/>
      <c r="B40" s="9"/>
      <c r="C40" s="9"/>
      <c r="D40" s="9"/>
      <c r="E40" s="9"/>
      <c r="F40" s="9"/>
      <c r="G40" s="9"/>
      <c r="H40" s="9"/>
      <c r="I40" s="26"/>
    </row>
    <row r="41" spans="1:9">
      <c r="A41" s="12"/>
      <c r="B41" s="9"/>
      <c r="C41" s="9"/>
      <c r="D41" s="9"/>
      <c r="E41" s="9"/>
      <c r="F41" s="9"/>
      <c r="G41" s="9"/>
      <c r="H41" s="9"/>
      <c r="I41" s="26"/>
    </row>
    <row r="42" spans="1:9">
      <c r="A42" s="12"/>
      <c r="B42" s="9"/>
      <c r="C42" s="9"/>
      <c r="D42" s="9"/>
      <c r="E42" s="9"/>
      <c r="F42" s="9"/>
      <c r="G42" s="9"/>
      <c r="H42" s="9"/>
      <c r="I42" s="26"/>
    </row>
    <row r="43" spans="1:9">
      <c r="A43" s="12"/>
      <c r="B43" s="9"/>
      <c r="C43" s="9"/>
      <c r="D43" s="9"/>
      <c r="E43" s="9"/>
      <c r="F43" s="9"/>
      <c r="G43" s="9"/>
      <c r="H43" s="9"/>
      <c r="I43" s="26"/>
    </row>
    <row r="44" spans="1:9">
      <c r="A44" s="12"/>
      <c r="B44" s="9"/>
      <c r="C44" s="9"/>
      <c r="D44" s="9"/>
      <c r="E44" s="9"/>
      <c r="F44" s="9"/>
      <c r="G44" s="9"/>
      <c r="H44" s="9"/>
      <c r="I44" s="26"/>
    </row>
    <row r="45" spans="1:9">
      <c r="A45" s="12"/>
      <c r="B45" s="107"/>
      <c r="C45" s="13"/>
      <c r="D45" s="13"/>
      <c r="E45" s="13"/>
      <c r="F45" s="13"/>
      <c r="G45" s="13"/>
      <c r="H45" s="9"/>
      <c r="I45" s="26"/>
    </row>
    <row r="46" spans="1:9" ht="14.25">
      <c r="A46" s="25"/>
      <c r="B46" s="65"/>
      <c r="C46" s="66"/>
      <c r="D46" s="67"/>
      <c r="E46" s="68"/>
      <c r="F46" s="68"/>
      <c r="G46" s="67"/>
      <c r="H46" s="9"/>
      <c r="I46" s="26"/>
    </row>
    <row r="47" spans="1:9" ht="15" thickBot="1">
      <c r="A47" s="27"/>
      <c r="B47" s="14"/>
      <c r="C47" s="69"/>
      <c r="D47" s="70"/>
      <c r="E47" s="71"/>
      <c r="F47" s="71"/>
      <c r="G47" s="70"/>
      <c r="H47" s="28"/>
      <c r="I47" s="29"/>
    </row>
    <row r="48" spans="1:9" ht="28.5" customHeight="1">
      <c r="A48" s="227" t="s">
        <v>15</v>
      </c>
      <c r="B48" s="228"/>
      <c r="C48" s="228"/>
      <c r="D48" s="229"/>
      <c r="E48" s="230" t="s">
        <v>13</v>
      </c>
      <c r="F48" s="231"/>
      <c r="G48" s="281" t="s">
        <v>90</v>
      </c>
      <c r="H48" s="282"/>
      <c r="I48" s="283"/>
    </row>
    <row r="49" spans="1:9">
      <c r="A49" s="268" t="s">
        <v>109</v>
      </c>
      <c r="B49" s="269"/>
      <c r="C49" s="269"/>
      <c r="D49" s="270"/>
      <c r="E49" s="214" t="s">
        <v>12</v>
      </c>
      <c r="F49" s="215"/>
      <c r="G49" s="212" t="s">
        <v>10</v>
      </c>
      <c r="H49" s="212"/>
      <c r="I49" s="213"/>
    </row>
    <row r="50" spans="1:9">
      <c r="A50" s="271"/>
      <c r="B50" s="272"/>
      <c r="C50" s="272"/>
      <c r="D50" s="273"/>
      <c r="E50" s="214" t="s">
        <v>11</v>
      </c>
      <c r="F50" s="215"/>
      <c r="G50" s="212" t="s">
        <v>7</v>
      </c>
      <c r="H50" s="212"/>
      <c r="I50" s="213"/>
    </row>
    <row r="51" spans="1:9" ht="13.5" thickBot="1">
      <c r="A51" s="271"/>
      <c r="B51" s="272"/>
      <c r="C51" s="272"/>
      <c r="D51" s="273"/>
      <c r="E51" s="16" t="s">
        <v>14</v>
      </c>
      <c r="F51" s="212" t="s">
        <v>8</v>
      </c>
      <c r="G51" s="212"/>
      <c r="H51" s="325"/>
      <c r="I51" s="326"/>
    </row>
    <row r="52" spans="1:9" ht="24">
      <c r="A52" s="271"/>
      <c r="B52" s="272"/>
      <c r="C52" s="272"/>
      <c r="D52" s="273"/>
      <c r="E52" s="17" t="s">
        <v>9</v>
      </c>
      <c r="F52" s="218" t="s">
        <v>110</v>
      </c>
      <c r="G52" s="293"/>
      <c r="H52" s="99" t="s">
        <v>33</v>
      </c>
      <c r="I52" s="186" t="s">
        <v>216</v>
      </c>
    </row>
    <row r="53" spans="1:9" ht="13.5" thickBot="1">
      <c r="A53" s="274"/>
      <c r="B53" s="275"/>
      <c r="C53" s="275"/>
      <c r="D53" s="276"/>
      <c r="E53" s="322"/>
      <c r="F53" s="323"/>
      <c r="G53" s="324"/>
      <c r="H53" s="51" t="s">
        <v>81</v>
      </c>
      <c r="I53" s="184">
        <v>12</v>
      </c>
    </row>
    <row r="60" spans="1:9" ht="13.5" thickBot="1"/>
    <row r="61" spans="1:9" ht="18">
      <c r="A61" s="257"/>
      <c r="B61" s="259" t="s">
        <v>4</v>
      </c>
      <c r="C61" s="259"/>
      <c r="D61" s="259"/>
      <c r="E61" s="259"/>
      <c r="F61" s="259"/>
      <c r="G61" s="259"/>
      <c r="H61" s="259"/>
      <c r="I61" s="260"/>
    </row>
    <row r="62" spans="1:9" ht="18.75" thickBot="1">
      <c r="A62" s="258"/>
      <c r="B62" s="261" t="s">
        <v>5</v>
      </c>
      <c r="C62" s="261"/>
      <c r="D62" s="261"/>
      <c r="E62" s="261"/>
      <c r="F62" s="261"/>
      <c r="G62" s="261"/>
      <c r="H62" s="261"/>
      <c r="I62" s="262"/>
    </row>
    <row r="63" spans="1:9" ht="13.5" thickBot="1">
      <c r="A63" s="296"/>
      <c r="B63" s="297"/>
      <c r="C63" s="297"/>
      <c r="D63" s="297"/>
      <c r="E63" s="297"/>
      <c r="F63" s="297"/>
      <c r="G63" s="297"/>
      <c r="H63" s="297"/>
      <c r="I63" s="297"/>
    </row>
    <row r="64" spans="1:9" ht="18.75" thickBot="1">
      <c r="A64" s="284" t="s">
        <v>106</v>
      </c>
      <c r="B64" s="285"/>
      <c r="C64" s="178" t="s">
        <v>217</v>
      </c>
      <c r="D64" s="266" t="s">
        <v>171</v>
      </c>
      <c r="E64" s="266"/>
      <c r="F64" s="266"/>
      <c r="G64" s="266"/>
      <c r="H64" s="266"/>
      <c r="I64" s="267"/>
    </row>
    <row r="65" spans="1:9" ht="18.75" thickBot="1">
      <c r="A65" s="310"/>
      <c r="B65" s="310"/>
      <c r="C65" s="310"/>
      <c r="D65" s="310"/>
      <c r="E65" s="310"/>
      <c r="F65" s="310"/>
      <c r="G65" s="310"/>
      <c r="H65" s="310"/>
      <c r="I65" s="310"/>
    </row>
    <row r="66" spans="1:9" ht="15.75" thickBot="1">
      <c r="A66" s="248" t="s">
        <v>77</v>
      </c>
      <c r="B66" s="249"/>
      <c r="C66" s="249"/>
      <c r="D66" s="249"/>
      <c r="E66" s="249"/>
      <c r="F66" s="249"/>
      <c r="G66" s="249"/>
      <c r="H66" s="249"/>
      <c r="I66" s="250"/>
    </row>
    <row r="67" spans="1:9">
      <c r="A67" s="36" t="s">
        <v>34</v>
      </c>
      <c r="B67" s="37" t="s">
        <v>35</v>
      </c>
      <c r="C67" s="37" t="s">
        <v>78</v>
      </c>
      <c r="D67" s="311" t="s">
        <v>79</v>
      </c>
      <c r="E67" s="312"/>
      <c r="F67" s="312"/>
      <c r="G67" s="312"/>
      <c r="H67" s="312"/>
      <c r="I67" s="313"/>
    </row>
    <row r="68" spans="1:9">
      <c r="A68" s="38"/>
      <c r="B68" s="39" t="s">
        <v>107</v>
      </c>
      <c r="C68" s="39">
        <v>1</v>
      </c>
      <c r="D68" s="314" t="s">
        <v>213</v>
      </c>
      <c r="E68" s="315"/>
      <c r="F68" s="315"/>
      <c r="G68" s="315"/>
      <c r="H68" s="315"/>
      <c r="I68" s="316"/>
    </row>
    <row r="69" spans="1:9" ht="24.75" thickBot="1">
      <c r="A69" s="40" t="s">
        <v>36</v>
      </c>
      <c r="B69" s="41">
        <v>140.88999999999999</v>
      </c>
      <c r="C69" s="42"/>
      <c r="D69" s="41">
        <v>0</v>
      </c>
      <c r="E69" s="43" t="s">
        <v>38</v>
      </c>
      <c r="F69" s="41"/>
      <c r="G69" s="42" t="s">
        <v>39</v>
      </c>
      <c r="H69" s="41">
        <v>3</v>
      </c>
      <c r="I69" s="7"/>
    </row>
    <row r="70" spans="1:9" ht="34.5" thickBot="1">
      <c r="A70" s="90" t="s">
        <v>40</v>
      </c>
      <c r="B70" s="83" t="s">
        <v>41</v>
      </c>
      <c r="C70" s="83" t="s">
        <v>42</v>
      </c>
      <c r="D70" s="89" t="s">
        <v>43</v>
      </c>
      <c r="E70" s="317" t="s">
        <v>44</v>
      </c>
      <c r="F70" s="318"/>
      <c r="G70" s="318"/>
      <c r="H70" s="318"/>
      <c r="I70" s="319"/>
    </row>
    <row r="71" spans="1:9" ht="15.75">
      <c r="A71" s="76" t="s">
        <v>45</v>
      </c>
      <c r="B71" s="87" t="s">
        <v>46</v>
      </c>
      <c r="C71" s="133"/>
      <c r="D71" s="88"/>
      <c r="E71" s="85" t="s">
        <v>47</v>
      </c>
      <c r="F71" s="78" t="s">
        <v>48</v>
      </c>
      <c r="G71" s="86" t="s">
        <v>49</v>
      </c>
      <c r="H71" s="78"/>
      <c r="I71" s="8"/>
    </row>
    <row r="72" spans="1:9" ht="15.75">
      <c r="A72" s="44" t="s">
        <v>50</v>
      </c>
      <c r="B72" s="46" t="s">
        <v>46</v>
      </c>
      <c r="D72" s="45"/>
      <c r="E72" s="47" t="s">
        <v>141</v>
      </c>
      <c r="F72" s="182" t="s">
        <v>141</v>
      </c>
      <c r="G72" s="182" t="s">
        <v>211</v>
      </c>
      <c r="H72" s="181"/>
      <c r="I72" s="5"/>
    </row>
    <row r="73" spans="1:9" ht="13.5" thickBot="1">
      <c r="A73" s="48" t="s">
        <v>51</v>
      </c>
      <c r="B73" s="50" t="s">
        <v>52</v>
      </c>
      <c r="C73" s="49"/>
      <c r="E73" s="51" t="s">
        <v>83</v>
      </c>
      <c r="F73" s="117" t="s">
        <v>83</v>
      </c>
      <c r="G73" s="117" t="s">
        <v>83</v>
      </c>
      <c r="H73" s="74"/>
      <c r="I73" s="7"/>
    </row>
    <row r="74" spans="1:9" ht="23.25" thickBot="1">
      <c r="A74" s="77" t="s">
        <v>53</v>
      </c>
      <c r="B74" s="80" t="s">
        <v>54</v>
      </c>
      <c r="C74" s="81" t="s">
        <v>55</v>
      </c>
      <c r="D74" s="81" t="s">
        <v>56</v>
      </c>
      <c r="E74" s="82" t="s">
        <v>57</v>
      </c>
      <c r="F74" s="83" t="s">
        <v>58</v>
      </c>
      <c r="G74" s="82" t="s">
        <v>59</v>
      </c>
      <c r="H74" s="177"/>
      <c r="I74" s="84" t="s">
        <v>60</v>
      </c>
    </row>
    <row r="75" spans="1:9">
      <c r="A75" s="76" t="s">
        <v>26</v>
      </c>
      <c r="B75" s="78"/>
      <c r="C75" s="78">
        <v>152</v>
      </c>
      <c r="D75" s="78"/>
      <c r="E75" s="104"/>
      <c r="F75" s="104"/>
      <c r="G75" s="75"/>
      <c r="H75" s="79"/>
      <c r="I75" s="171">
        <v>1</v>
      </c>
    </row>
    <row r="76" spans="1:9">
      <c r="A76" s="44" t="s">
        <v>61</v>
      </c>
      <c r="B76" s="181"/>
      <c r="C76" s="182" t="s">
        <v>184</v>
      </c>
      <c r="D76" s="181"/>
      <c r="E76" s="182"/>
      <c r="F76" s="18"/>
      <c r="G76" s="18"/>
      <c r="H76" s="72"/>
      <c r="I76" s="5"/>
    </row>
    <row r="77" spans="1:9" ht="13.5" thickBot="1">
      <c r="A77" s="52" t="s">
        <v>28</v>
      </c>
      <c r="B77" s="132"/>
      <c r="C77" s="132" t="s">
        <v>83</v>
      </c>
      <c r="D77" s="53"/>
      <c r="E77" s="49"/>
      <c r="F77" s="49"/>
      <c r="G77" s="49"/>
      <c r="H77" s="53"/>
      <c r="I77" s="7"/>
    </row>
    <row r="78" spans="1:9" ht="13.5" thickBot="1">
      <c r="A78" s="93" t="s">
        <v>80</v>
      </c>
      <c r="B78" s="82" t="s">
        <v>62</v>
      </c>
      <c r="C78" s="82" t="s">
        <v>63</v>
      </c>
      <c r="D78" s="320" t="s">
        <v>64</v>
      </c>
      <c r="E78" s="321"/>
      <c r="F78" s="82" t="s">
        <v>65</v>
      </c>
      <c r="G78" s="172" t="s">
        <v>214</v>
      </c>
      <c r="H78" s="173"/>
      <c r="I78" s="96"/>
    </row>
    <row r="79" spans="1:9">
      <c r="A79" s="91" t="s">
        <v>26</v>
      </c>
      <c r="B79" s="105">
        <v>7</v>
      </c>
      <c r="C79" s="105"/>
      <c r="D79" s="298">
        <v>10</v>
      </c>
      <c r="E79" s="299"/>
      <c r="F79" s="104">
        <v>6</v>
      </c>
      <c r="G79" s="104">
        <v>3</v>
      </c>
      <c r="H79" s="2"/>
      <c r="I79" s="2"/>
    </row>
    <row r="80" spans="1:9">
      <c r="A80" s="54" t="s">
        <v>66</v>
      </c>
      <c r="B80" s="185" t="s">
        <v>84</v>
      </c>
      <c r="C80" s="185"/>
      <c r="D80" s="300" t="s">
        <v>146</v>
      </c>
      <c r="E80" s="301"/>
      <c r="F80" s="179" t="s">
        <v>108</v>
      </c>
      <c r="G80" s="179" t="s">
        <v>215</v>
      </c>
      <c r="H80" s="1"/>
      <c r="I80" s="1"/>
    </row>
    <row r="81" spans="1:9">
      <c r="A81" s="55" t="s">
        <v>28</v>
      </c>
      <c r="B81" s="56" t="s">
        <v>83</v>
      </c>
      <c r="C81" s="185"/>
      <c r="D81" s="185" t="s">
        <v>67</v>
      </c>
      <c r="E81" s="185" t="s">
        <v>68</v>
      </c>
      <c r="F81" s="179" t="s">
        <v>83</v>
      </c>
      <c r="G81" s="179" t="s">
        <v>83</v>
      </c>
      <c r="H81" s="1"/>
      <c r="I81" s="1"/>
    </row>
    <row r="82" spans="1:9" ht="15.75" thickBot="1">
      <c r="A82" s="57"/>
      <c r="B82" s="58"/>
      <c r="C82" s="59"/>
      <c r="D82" s="106" t="s">
        <v>46</v>
      </c>
      <c r="E82" s="59"/>
      <c r="F82" s="60"/>
      <c r="G82" s="60"/>
      <c r="H82" s="73"/>
      <c r="I82" s="73"/>
    </row>
    <row r="83" spans="1:9">
      <c r="A83" s="302" t="s">
        <v>69</v>
      </c>
      <c r="B83" s="10" t="s">
        <v>70</v>
      </c>
      <c r="C83" s="10" t="s">
        <v>71</v>
      </c>
      <c r="D83" s="304" t="s">
        <v>72</v>
      </c>
      <c r="E83" s="10" t="s">
        <v>73</v>
      </c>
      <c r="F83" s="10" t="s">
        <v>74</v>
      </c>
      <c r="G83" s="3"/>
      <c r="H83" s="3"/>
      <c r="I83" s="4"/>
    </row>
    <row r="84" spans="1:9" ht="13.5" thickBot="1">
      <c r="A84" s="303"/>
      <c r="B84" s="103" t="s">
        <v>52</v>
      </c>
      <c r="C84" s="6"/>
      <c r="D84" s="305"/>
      <c r="E84" s="103" t="s">
        <v>52</v>
      </c>
      <c r="F84" s="6"/>
      <c r="G84" s="6"/>
      <c r="H84" s="6"/>
      <c r="I84" s="7"/>
    </row>
    <row r="85" spans="1:9" ht="13.5" thickBot="1">
      <c r="A85" s="306"/>
      <c r="B85" s="306"/>
      <c r="C85" s="306"/>
      <c r="D85" s="306"/>
      <c r="E85" s="306"/>
      <c r="F85" s="306"/>
      <c r="G85" s="306"/>
      <c r="H85" s="306"/>
      <c r="I85" s="306"/>
    </row>
    <row r="86" spans="1:9" ht="13.5" thickBot="1">
      <c r="A86" s="307" t="s">
        <v>75</v>
      </c>
      <c r="B86" s="308"/>
      <c r="C86" s="308"/>
      <c r="D86" s="308"/>
      <c r="E86" s="308"/>
      <c r="F86" s="308"/>
      <c r="G86" s="308"/>
      <c r="H86" s="308"/>
      <c r="I86" s="309"/>
    </row>
    <row r="87" spans="1:9">
      <c r="A87" s="61"/>
      <c r="B87" s="11"/>
      <c r="C87" s="11"/>
      <c r="D87" s="11"/>
      <c r="E87" s="11"/>
      <c r="F87" s="11"/>
      <c r="G87" s="11"/>
      <c r="H87" s="98"/>
      <c r="I87" s="24"/>
    </row>
    <row r="88" spans="1:9">
      <c r="A88" s="62"/>
      <c r="B88" s="13"/>
      <c r="C88" s="13"/>
      <c r="D88" s="13"/>
      <c r="E88" s="13"/>
      <c r="F88" s="13"/>
      <c r="G88" s="13"/>
      <c r="H88" s="97"/>
      <c r="I88" s="26"/>
    </row>
    <row r="89" spans="1:9">
      <c r="A89" s="62"/>
      <c r="B89" s="13"/>
      <c r="C89" s="13"/>
      <c r="D89" s="13"/>
      <c r="E89" s="13"/>
      <c r="F89" s="13"/>
      <c r="G89" s="13"/>
      <c r="H89" s="97"/>
      <c r="I89" s="26"/>
    </row>
    <row r="90" spans="1:9">
      <c r="A90" s="12"/>
      <c r="B90" s="13"/>
      <c r="C90" s="13"/>
      <c r="D90" s="13"/>
      <c r="E90" s="107"/>
      <c r="F90" s="63"/>
      <c r="G90" s="63"/>
      <c r="H90" s="9"/>
      <c r="I90" s="26"/>
    </row>
    <row r="91" spans="1:9">
      <c r="A91" s="12"/>
      <c r="B91" s="13"/>
      <c r="C91" s="13"/>
      <c r="D91" s="13"/>
      <c r="E91" s="9"/>
      <c r="F91" s="9"/>
      <c r="G91" s="9"/>
      <c r="H91" s="9"/>
      <c r="I91" s="26"/>
    </row>
    <row r="92" spans="1:9">
      <c r="A92" s="12"/>
      <c r="B92" s="13"/>
      <c r="C92" s="13"/>
      <c r="D92" s="13"/>
      <c r="E92" s="9"/>
      <c r="F92" s="9"/>
      <c r="G92" s="9"/>
      <c r="H92" s="9"/>
      <c r="I92" s="26"/>
    </row>
    <row r="93" spans="1:9">
      <c r="A93" s="12"/>
      <c r="B93" s="13"/>
      <c r="C93" s="13"/>
      <c r="D93" s="13"/>
      <c r="E93" s="9"/>
      <c r="F93" s="9"/>
      <c r="G93" s="9"/>
      <c r="H93" s="9"/>
      <c r="I93" s="26"/>
    </row>
    <row r="94" spans="1:9">
      <c r="A94" s="25"/>
      <c r="B94" s="9"/>
      <c r="C94" s="9"/>
      <c r="D94" s="9"/>
      <c r="E94" s="9"/>
      <c r="F94" s="9"/>
      <c r="G94" s="9"/>
      <c r="H94" s="9"/>
      <c r="I94" s="26"/>
    </row>
    <row r="95" spans="1:9">
      <c r="A95" s="64"/>
      <c r="B95" s="13"/>
      <c r="C95" s="13"/>
      <c r="D95" s="13"/>
      <c r="E95" s="9"/>
      <c r="F95" s="9"/>
      <c r="G95" s="9"/>
      <c r="H95" s="9"/>
      <c r="I95" s="26"/>
    </row>
    <row r="96" spans="1:9">
      <c r="A96" s="12"/>
      <c r="B96" s="13"/>
      <c r="C96" s="13"/>
      <c r="D96" s="13"/>
      <c r="E96" s="9"/>
      <c r="F96" s="9"/>
      <c r="G96" s="9"/>
      <c r="H96" s="9"/>
      <c r="I96" s="26"/>
    </row>
    <row r="97" spans="1:9">
      <c r="A97" s="12"/>
      <c r="B97" s="13"/>
      <c r="C97" s="13"/>
      <c r="D97" s="13"/>
      <c r="E97" s="9"/>
      <c r="F97" s="9"/>
      <c r="G97" s="9"/>
      <c r="H97" s="9"/>
      <c r="I97" s="26"/>
    </row>
    <row r="98" spans="1:9">
      <c r="A98" s="12"/>
      <c r="B98" s="13"/>
      <c r="C98" s="13"/>
      <c r="D98" s="13"/>
      <c r="E98" s="9"/>
      <c r="F98" s="9"/>
      <c r="G98" s="9"/>
      <c r="H98" s="9"/>
      <c r="I98" s="26"/>
    </row>
    <row r="99" spans="1:9">
      <c r="A99" s="12"/>
      <c r="B99" s="9"/>
      <c r="C99" s="9"/>
      <c r="D99" s="9"/>
      <c r="E99" s="9"/>
      <c r="F99" s="9"/>
      <c r="G99" s="9"/>
      <c r="H99" s="9"/>
      <c r="I99" s="26"/>
    </row>
    <row r="100" spans="1:9">
      <c r="A100" s="12"/>
      <c r="B100" s="9"/>
      <c r="C100" s="9"/>
      <c r="D100" s="9"/>
      <c r="E100" s="9"/>
      <c r="F100" s="9"/>
      <c r="G100" s="9"/>
      <c r="H100" s="9"/>
      <c r="I100" s="26"/>
    </row>
    <row r="101" spans="1:9">
      <c r="A101" s="12"/>
      <c r="B101" s="9"/>
      <c r="C101" s="9"/>
      <c r="D101" s="9"/>
      <c r="E101" s="9"/>
      <c r="F101" s="9"/>
      <c r="G101" s="9"/>
      <c r="H101" s="9"/>
      <c r="I101" s="26"/>
    </row>
    <row r="102" spans="1:9">
      <c r="A102" s="12"/>
      <c r="B102" s="9"/>
      <c r="C102" s="9"/>
      <c r="D102" s="9"/>
      <c r="E102" s="9"/>
      <c r="F102" s="9"/>
      <c r="G102" s="9"/>
      <c r="H102" s="9"/>
      <c r="I102" s="26"/>
    </row>
    <row r="103" spans="1:9">
      <c r="A103" s="12"/>
      <c r="B103" s="9"/>
      <c r="C103" s="9"/>
      <c r="D103" s="9"/>
      <c r="E103" s="9"/>
      <c r="F103" s="9"/>
      <c r="G103" s="9"/>
      <c r="H103" s="9"/>
      <c r="I103" s="26"/>
    </row>
    <row r="104" spans="1:9">
      <c r="A104" s="12"/>
      <c r="B104" s="107"/>
      <c r="C104" s="13"/>
      <c r="D104" s="13"/>
      <c r="E104" s="13"/>
      <c r="F104" s="13"/>
      <c r="G104" s="13"/>
      <c r="H104" s="9"/>
      <c r="I104" s="26"/>
    </row>
    <row r="105" spans="1:9" ht="14.25">
      <c r="A105" s="25"/>
      <c r="B105" s="65"/>
      <c r="C105" s="66"/>
      <c r="D105" s="67"/>
      <c r="E105" s="68"/>
      <c r="F105" s="68"/>
      <c r="G105" s="67"/>
      <c r="H105" s="9"/>
      <c r="I105" s="26"/>
    </row>
    <row r="106" spans="1:9" ht="15" thickBot="1">
      <c r="A106" s="27"/>
      <c r="B106" s="14"/>
      <c r="C106" s="69"/>
      <c r="D106" s="70"/>
      <c r="E106" s="71"/>
      <c r="F106" s="71"/>
      <c r="G106" s="70"/>
      <c r="H106" s="28"/>
      <c r="I106" s="29"/>
    </row>
    <row r="107" spans="1:9">
      <c r="A107" s="227" t="s">
        <v>15</v>
      </c>
      <c r="B107" s="228"/>
      <c r="C107" s="228"/>
      <c r="D107" s="229"/>
      <c r="E107" s="230" t="s">
        <v>13</v>
      </c>
      <c r="F107" s="231"/>
      <c r="G107" s="281" t="s">
        <v>90</v>
      </c>
      <c r="H107" s="282"/>
      <c r="I107" s="283"/>
    </row>
    <row r="108" spans="1:9">
      <c r="A108" s="268" t="s">
        <v>109</v>
      </c>
      <c r="B108" s="269"/>
      <c r="C108" s="269"/>
      <c r="D108" s="270"/>
      <c r="E108" s="214" t="s">
        <v>12</v>
      </c>
      <c r="F108" s="215"/>
      <c r="G108" s="212" t="s">
        <v>10</v>
      </c>
      <c r="H108" s="212"/>
      <c r="I108" s="213"/>
    </row>
    <row r="109" spans="1:9">
      <c r="A109" s="271"/>
      <c r="B109" s="272"/>
      <c r="C109" s="272"/>
      <c r="D109" s="273"/>
      <c r="E109" s="214" t="s">
        <v>11</v>
      </c>
      <c r="F109" s="215"/>
      <c r="G109" s="212" t="s">
        <v>7</v>
      </c>
      <c r="H109" s="212"/>
      <c r="I109" s="213"/>
    </row>
    <row r="110" spans="1:9" ht="13.5" thickBot="1">
      <c r="A110" s="271"/>
      <c r="B110" s="272"/>
      <c r="C110" s="272"/>
      <c r="D110" s="273"/>
      <c r="E110" s="16" t="s">
        <v>14</v>
      </c>
      <c r="F110" s="212" t="s">
        <v>8</v>
      </c>
      <c r="G110" s="212"/>
      <c r="H110" s="325"/>
      <c r="I110" s="326"/>
    </row>
    <row r="111" spans="1:9" ht="24">
      <c r="A111" s="271"/>
      <c r="B111" s="272"/>
      <c r="C111" s="272"/>
      <c r="D111" s="273"/>
      <c r="E111" s="17" t="s">
        <v>9</v>
      </c>
      <c r="F111" s="218" t="s">
        <v>110</v>
      </c>
      <c r="G111" s="293"/>
      <c r="H111" s="99" t="s">
        <v>33</v>
      </c>
      <c r="I111" s="186" t="s">
        <v>217</v>
      </c>
    </row>
    <row r="112" spans="1:9" ht="13.5" thickBot="1">
      <c r="A112" s="274"/>
      <c r="B112" s="275"/>
      <c r="C112" s="275"/>
      <c r="D112" s="276"/>
      <c r="E112" s="322"/>
      <c r="F112" s="323"/>
      <c r="G112" s="324"/>
      <c r="H112" s="51" t="s">
        <v>81</v>
      </c>
      <c r="I112" s="184">
        <v>13</v>
      </c>
    </row>
  </sheetData>
  <mergeCells count="58">
    <mergeCell ref="A61:A62"/>
    <mergeCell ref="B61:I61"/>
    <mergeCell ref="B62:I62"/>
    <mergeCell ref="A63:I63"/>
    <mergeCell ref="A64:B64"/>
    <mergeCell ref="D64:I64"/>
    <mergeCell ref="E112:G112"/>
    <mergeCell ref="A107:D107"/>
    <mergeCell ref="E107:F107"/>
    <mergeCell ref="G107:I107"/>
    <mergeCell ref="A108:D112"/>
    <mergeCell ref="E108:F108"/>
    <mergeCell ref="G108:I108"/>
    <mergeCell ref="E109:F109"/>
    <mergeCell ref="G109:I109"/>
    <mergeCell ref="F110:I110"/>
    <mergeCell ref="F111:G111"/>
    <mergeCell ref="A86:I86"/>
    <mergeCell ref="A65:I65"/>
    <mergeCell ref="A66:I66"/>
    <mergeCell ref="D67:I67"/>
    <mergeCell ref="D68:I68"/>
    <mergeCell ref="E70:I70"/>
    <mergeCell ref="D78:E78"/>
    <mergeCell ref="D79:E79"/>
    <mergeCell ref="D80:E80"/>
    <mergeCell ref="A83:A84"/>
    <mergeCell ref="D83:D84"/>
    <mergeCell ref="A85:I85"/>
    <mergeCell ref="E53:G53"/>
    <mergeCell ref="A48:D48"/>
    <mergeCell ref="E48:F48"/>
    <mergeCell ref="G48:I48"/>
    <mergeCell ref="A49:D53"/>
    <mergeCell ref="E49:F49"/>
    <mergeCell ref="G49:I49"/>
    <mergeCell ref="E50:F50"/>
    <mergeCell ref="G50:I50"/>
    <mergeCell ref="F51:I51"/>
    <mergeCell ref="F52:G52"/>
    <mergeCell ref="A27:I27"/>
    <mergeCell ref="A6:I6"/>
    <mergeCell ref="A7:I7"/>
    <mergeCell ref="D8:I8"/>
    <mergeCell ref="D9:I9"/>
    <mergeCell ref="E11:I11"/>
    <mergeCell ref="D19:E19"/>
    <mergeCell ref="D20:E20"/>
    <mergeCell ref="D21:E21"/>
    <mergeCell ref="A24:A25"/>
    <mergeCell ref="D24:D25"/>
    <mergeCell ref="A26:I26"/>
    <mergeCell ref="A2:A3"/>
    <mergeCell ref="B2:I2"/>
    <mergeCell ref="B3:I3"/>
    <mergeCell ref="A4:I4"/>
    <mergeCell ref="A5:B5"/>
    <mergeCell ref="D5:I5"/>
  </mergeCells>
  <pageMargins left="0.7" right="0.7" top="0.75" bottom="0.75" header="0.3" footer="0.3"/>
  <pageSetup paperSize="9" scale="86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I53"/>
  <sheetViews>
    <sheetView view="pageLayout" topLeftCell="A25" workbookViewId="0">
      <selection activeCell="H36" sqref="H36"/>
    </sheetView>
  </sheetViews>
  <sheetFormatPr baseColWidth="10" defaultRowHeight="12.75"/>
  <sheetData>
    <row r="1" spans="1:9" ht="13.5" thickBot="1"/>
    <row r="2" spans="1:9" ht="18">
      <c r="A2" s="257"/>
      <c r="B2" s="259" t="s">
        <v>4</v>
      </c>
      <c r="C2" s="259"/>
      <c r="D2" s="259"/>
      <c r="E2" s="259"/>
      <c r="F2" s="259"/>
      <c r="G2" s="259"/>
      <c r="H2" s="259"/>
      <c r="I2" s="260"/>
    </row>
    <row r="3" spans="1:9" ht="18.75" thickBot="1">
      <c r="A3" s="258"/>
      <c r="B3" s="261" t="s">
        <v>5</v>
      </c>
      <c r="C3" s="261"/>
      <c r="D3" s="261"/>
      <c r="E3" s="261"/>
      <c r="F3" s="261"/>
      <c r="G3" s="261"/>
      <c r="H3" s="261"/>
      <c r="I3" s="262"/>
    </row>
    <row r="4" spans="1:9" ht="13.5" thickBot="1">
      <c r="A4" s="296"/>
      <c r="B4" s="297"/>
      <c r="C4" s="297"/>
      <c r="D4" s="297"/>
      <c r="E4" s="297"/>
      <c r="F4" s="297"/>
      <c r="G4" s="297"/>
      <c r="H4" s="297"/>
      <c r="I4" s="297"/>
    </row>
    <row r="5" spans="1:9" ht="18.75" thickBot="1">
      <c r="A5" s="284" t="s">
        <v>106</v>
      </c>
      <c r="B5" s="285"/>
      <c r="C5" s="178" t="s">
        <v>218</v>
      </c>
      <c r="D5" s="266" t="s">
        <v>140</v>
      </c>
      <c r="E5" s="266"/>
      <c r="F5" s="266"/>
      <c r="G5" s="266"/>
      <c r="H5" s="266"/>
      <c r="I5" s="267"/>
    </row>
    <row r="6" spans="1:9" ht="18.75" thickBot="1">
      <c r="A6" s="310"/>
      <c r="B6" s="310"/>
      <c r="C6" s="310"/>
      <c r="D6" s="310"/>
      <c r="E6" s="310"/>
      <c r="F6" s="310"/>
      <c r="G6" s="310"/>
      <c r="H6" s="310"/>
      <c r="I6" s="310"/>
    </row>
    <row r="7" spans="1:9" ht="15.75" thickBot="1">
      <c r="A7" s="248" t="s">
        <v>77</v>
      </c>
      <c r="B7" s="249"/>
      <c r="C7" s="249"/>
      <c r="D7" s="249"/>
      <c r="E7" s="249"/>
      <c r="F7" s="249"/>
      <c r="G7" s="249"/>
      <c r="H7" s="249"/>
      <c r="I7" s="250"/>
    </row>
    <row r="8" spans="1:9">
      <c r="A8" s="36" t="s">
        <v>34</v>
      </c>
      <c r="B8" s="37" t="s">
        <v>35</v>
      </c>
      <c r="C8" s="37" t="s">
        <v>78</v>
      </c>
      <c r="D8" s="311" t="s">
        <v>79</v>
      </c>
      <c r="E8" s="312"/>
      <c r="F8" s="312"/>
      <c r="G8" s="312"/>
      <c r="H8" s="312"/>
      <c r="I8" s="313"/>
    </row>
    <row r="9" spans="1:9">
      <c r="A9" s="38"/>
      <c r="B9" s="39" t="s">
        <v>107</v>
      </c>
      <c r="C9" s="39">
        <v>2</v>
      </c>
      <c r="D9" s="314" t="s">
        <v>213</v>
      </c>
      <c r="E9" s="315"/>
      <c r="F9" s="315"/>
      <c r="G9" s="315"/>
      <c r="H9" s="315"/>
      <c r="I9" s="316"/>
    </row>
    <row r="10" spans="1:9" ht="24.75" thickBot="1">
      <c r="A10" s="40" t="s">
        <v>36</v>
      </c>
      <c r="B10" s="41">
        <v>208.11</v>
      </c>
      <c r="C10" s="42" t="s">
        <v>37</v>
      </c>
      <c r="D10" s="41">
        <v>0</v>
      </c>
      <c r="E10" s="43" t="s">
        <v>38</v>
      </c>
      <c r="F10" s="41"/>
      <c r="G10" s="42" t="s">
        <v>39</v>
      </c>
      <c r="H10" s="41">
        <v>3</v>
      </c>
      <c r="I10" s="7"/>
    </row>
    <row r="11" spans="1:9" ht="34.5" thickBot="1">
      <c r="A11" s="90" t="s">
        <v>40</v>
      </c>
      <c r="B11" s="83" t="s">
        <v>41</v>
      </c>
      <c r="C11" s="83" t="s">
        <v>42</v>
      </c>
      <c r="D11" s="89" t="s">
        <v>43</v>
      </c>
      <c r="E11" s="317" t="s">
        <v>44</v>
      </c>
      <c r="F11" s="318"/>
      <c r="G11" s="318"/>
      <c r="H11" s="318"/>
      <c r="I11" s="319"/>
    </row>
    <row r="12" spans="1:9" ht="15.75">
      <c r="A12" s="76" t="s">
        <v>45</v>
      </c>
      <c r="B12" s="87" t="s">
        <v>52</v>
      </c>
      <c r="C12" s="133"/>
      <c r="D12" s="88"/>
      <c r="E12" s="85" t="s">
        <v>47</v>
      </c>
      <c r="F12" s="78" t="s">
        <v>48</v>
      </c>
      <c r="G12" s="86" t="s">
        <v>49</v>
      </c>
      <c r="H12" s="78"/>
      <c r="I12" s="8"/>
    </row>
    <row r="13" spans="1:9" ht="15.75">
      <c r="A13" s="44" t="s">
        <v>50</v>
      </c>
      <c r="B13" s="46" t="s">
        <v>46</v>
      </c>
      <c r="D13" s="45"/>
      <c r="E13" s="47" t="s">
        <v>141</v>
      </c>
      <c r="F13" s="170" t="s">
        <v>141</v>
      </c>
      <c r="G13" s="182" t="s">
        <v>211</v>
      </c>
      <c r="H13" s="124"/>
      <c r="I13" s="5"/>
    </row>
    <row r="14" spans="1:9" ht="13.5" thickBot="1">
      <c r="A14" s="48" t="s">
        <v>51</v>
      </c>
      <c r="B14" s="50" t="s">
        <v>52</v>
      </c>
      <c r="C14" s="49"/>
      <c r="E14" s="51" t="s">
        <v>83</v>
      </c>
      <c r="F14" s="117" t="s">
        <v>83</v>
      </c>
      <c r="G14" s="117" t="s">
        <v>83</v>
      </c>
      <c r="H14" s="74"/>
      <c r="I14" s="7"/>
    </row>
    <row r="15" spans="1:9" ht="23.25" thickBot="1">
      <c r="A15" s="77" t="s">
        <v>53</v>
      </c>
      <c r="B15" s="80" t="s">
        <v>54</v>
      </c>
      <c r="C15" s="81" t="s">
        <v>55</v>
      </c>
      <c r="D15" s="81" t="s">
        <v>56</v>
      </c>
      <c r="E15" s="82" t="s">
        <v>57</v>
      </c>
      <c r="F15" s="83" t="s">
        <v>58</v>
      </c>
      <c r="G15" s="82" t="s">
        <v>59</v>
      </c>
      <c r="H15" s="143"/>
      <c r="I15" s="84" t="s">
        <v>60</v>
      </c>
    </row>
    <row r="16" spans="1:9">
      <c r="A16" s="76" t="s">
        <v>26</v>
      </c>
      <c r="B16" s="78"/>
      <c r="C16" s="78">
        <v>264</v>
      </c>
      <c r="D16" s="78"/>
      <c r="E16" s="104"/>
      <c r="F16" s="104"/>
      <c r="G16" s="75"/>
      <c r="H16" s="79"/>
      <c r="I16" s="171">
        <v>1</v>
      </c>
    </row>
    <row r="17" spans="1:9">
      <c r="A17" s="44" t="s">
        <v>61</v>
      </c>
      <c r="B17" s="124"/>
      <c r="C17" s="182" t="s">
        <v>184</v>
      </c>
      <c r="D17" s="124"/>
      <c r="E17" s="125"/>
      <c r="F17" s="18"/>
      <c r="G17" s="18"/>
      <c r="H17" s="72"/>
      <c r="I17" s="5"/>
    </row>
    <row r="18" spans="1:9" ht="13.5" thickBot="1">
      <c r="A18" s="52" t="s">
        <v>28</v>
      </c>
      <c r="B18" s="132"/>
      <c r="C18" s="132" t="s">
        <v>83</v>
      </c>
      <c r="D18" s="53"/>
      <c r="E18" s="49"/>
      <c r="F18" s="49"/>
      <c r="G18" s="49"/>
      <c r="H18" s="53"/>
      <c r="I18" s="7"/>
    </row>
    <row r="19" spans="1:9" ht="13.5" thickBot="1">
      <c r="A19" s="93" t="s">
        <v>80</v>
      </c>
      <c r="B19" s="82" t="s">
        <v>62</v>
      </c>
      <c r="C19" s="82" t="s">
        <v>63</v>
      </c>
      <c r="D19" s="320" t="s">
        <v>64</v>
      </c>
      <c r="E19" s="321"/>
      <c r="F19" s="82" t="s">
        <v>65</v>
      </c>
      <c r="G19" s="172" t="s">
        <v>145</v>
      </c>
      <c r="H19" s="173"/>
      <c r="I19" s="96"/>
    </row>
    <row r="20" spans="1:9">
      <c r="A20" s="91" t="s">
        <v>26</v>
      </c>
      <c r="B20" s="92"/>
      <c r="C20" s="105"/>
      <c r="D20" s="298">
        <v>6</v>
      </c>
      <c r="E20" s="299"/>
      <c r="F20" s="104">
        <v>2</v>
      </c>
      <c r="G20" s="104">
        <v>1</v>
      </c>
      <c r="H20" s="2"/>
      <c r="I20" s="2"/>
    </row>
    <row r="21" spans="1:9">
      <c r="A21" s="54" t="s">
        <v>66</v>
      </c>
      <c r="B21" s="128"/>
      <c r="C21" s="128"/>
      <c r="D21" s="300" t="s">
        <v>144</v>
      </c>
      <c r="E21" s="301"/>
      <c r="F21" s="126" t="s">
        <v>108</v>
      </c>
      <c r="G21" s="179" t="s">
        <v>108</v>
      </c>
      <c r="H21" s="18"/>
      <c r="I21" s="1"/>
    </row>
    <row r="22" spans="1:9">
      <c r="A22" s="55" t="s">
        <v>28</v>
      </c>
      <c r="B22" s="56"/>
      <c r="C22" s="128"/>
      <c r="D22" s="128" t="s">
        <v>67</v>
      </c>
      <c r="E22" s="128" t="s">
        <v>68</v>
      </c>
      <c r="F22" s="126" t="s">
        <v>83</v>
      </c>
      <c r="G22" s="179" t="s">
        <v>83</v>
      </c>
      <c r="H22" s="18"/>
      <c r="I22" s="1"/>
    </row>
    <row r="23" spans="1:9" ht="15.75" thickBot="1">
      <c r="A23" s="57"/>
      <c r="B23" s="58"/>
      <c r="C23" s="59"/>
      <c r="D23" s="106" t="s">
        <v>46</v>
      </c>
      <c r="E23" s="59"/>
      <c r="F23" s="60"/>
      <c r="G23" s="60"/>
      <c r="H23" s="73"/>
      <c r="I23" s="73"/>
    </row>
    <row r="24" spans="1:9">
      <c r="A24" s="302" t="s">
        <v>69</v>
      </c>
      <c r="B24" s="10" t="s">
        <v>70</v>
      </c>
      <c r="C24" s="10" t="s">
        <v>71</v>
      </c>
      <c r="D24" s="304" t="s">
        <v>72</v>
      </c>
      <c r="E24" s="10" t="s">
        <v>73</v>
      </c>
      <c r="F24" s="10" t="s">
        <v>74</v>
      </c>
      <c r="G24" s="3"/>
      <c r="H24" s="3"/>
      <c r="I24" s="4"/>
    </row>
    <row r="25" spans="1:9" ht="13.5" thickBot="1">
      <c r="A25" s="303"/>
      <c r="B25" s="103" t="s">
        <v>52</v>
      </c>
      <c r="C25" s="6"/>
      <c r="D25" s="305"/>
      <c r="E25" s="103" t="s">
        <v>52</v>
      </c>
      <c r="F25" s="6"/>
      <c r="G25" s="6"/>
      <c r="H25" s="6"/>
      <c r="I25" s="7"/>
    </row>
    <row r="26" spans="1:9" ht="13.5" thickBot="1">
      <c r="A26" s="306"/>
      <c r="B26" s="306"/>
      <c r="C26" s="306"/>
      <c r="D26" s="306"/>
      <c r="E26" s="306"/>
      <c r="F26" s="306"/>
      <c r="G26" s="306"/>
      <c r="H26" s="306"/>
      <c r="I26" s="306"/>
    </row>
    <row r="27" spans="1:9" ht="13.5" thickBot="1">
      <c r="A27" s="307" t="s">
        <v>75</v>
      </c>
      <c r="B27" s="308"/>
      <c r="C27" s="308"/>
      <c r="D27" s="308"/>
      <c r="E27" s="308"/>
      <c r="F27" s="308"/>
      <c r="G27" s="308"/>
      <c r="H27" s="308"/>
      <c r="I27" s="309"/>
    </row>
    <row r="28" spans="1:9">
      <c r="A28" s="61"/>
      <c r="B28" s="11"/>
      <c r="C28" s="11"/>
      <c r="D28" s="11"/>
      <c r="E28" s="11"/>
      <c r="F28" s="11"/>
      <c r="G28" s="11"/>
      <c r="H28" s="98"/>
      <c r="I28" s="24"/>
    </row>
    <row r="29" spans="1:9">
      <c r="A29" s="62"/>
      <c r="B29" s="13"/>
      <c r="C29" s="13"/>
      <c r="D29" s="13"/>
      <c r="E29" s="13"/>
      <c r="F29" s="13"/>
      <c r="G29" s="13"/>
      <c r="H29" s="97"/>
      <c r="I29" s="26"/>
    </row>
    <row r="30" spans="1:9">
      <c r="A30" s="62"/>
      <c r="B30" s="13"/>
      <c r="C30" s="13"/>
      <c r="D30" s="13"/>
      <c r="E30" s="13"/>
      <c r="F30" s="13"/>
      <c r="G30" s="13"/>
      <c r="H30" s="97"/>
      <c r="I30" s="26"/>
    </row>
    <row r="31" spans="1:9">
      <c r="A31" s="12"/>
      <c r="B31" s="13"/>
      <c r="C31" s="13"/>
      <c r="D31" s="13"/>
      <c r="E31" s="107"/>
      <c r="F31" s="63"/>
      <c r="G31" s="63"/>
      <c r="H31" s="9"/>
      <c r="I31" s="26"/>
    </row>
    <row r="32" spans="1:9">
      <c r="A32" s="12"/>
      <c r="B32" s="13"/>
      <c r="C32" s="13"/>
      <c r="D32" s="13"/>
      <c r="E32" s="9"/>
      <c r="F32" s="9"/>
      <c r="G32" s="9"/>
      <c r="H32" s="9"/>
      <c r="I32" s="26"/>
    </row>
    <row r="33" spans="1:9">
      <c r="A33" s="12"/>
      <c r="B33" s="13"/>
      <c r="C33" s="13"/>
      <c r="D33" s="13"/>
      <c r="E33" s="9"/>
      <c r="F33" s="9"/>
      <c r="G33" s="9"/>
      <c r="H33" s="9"/>
      <c r="I33" s="26"/>
    </row>
    <row r="34" spans="1:9">
      <c r="A34" s="12"/>
      <c r="B34" s="13"/>
      <c r="C34" s="13"/>
      <c r="D34" s="13"/>
      <c r="E34" s="9"/>
      <c r="F34" s="9"/>
      <c r="G34" s="9"/>
      <c r="H34" s="9"/>
      <c r="I34" s="26"/>
    </row>
    <row r="35" spans="1:9">
      <c r="A35" s="25"/>
      <c r="B35" s="9"/>
      <c r="C35" s="9"/>
      <c r="D35" s="9"/>
      <c r="E35" s="9"/>
      <c r="F35" s="9"/>
      <c r="G35" s="9"/>
      <c r="H35" s="9"/>
      <c r="I35" s="26"/>
    </row>
    <row r="36" spans="1:9">
      <c r="A36" s="64"/>
      <c r="B36" s="13"/>
      <c r="C36" s="13"/>
      <c r="D36" s="13"/>
      <c r="E36" s="9"/>
      <c r="F36" s="9"/>
      <c r="G36" s="9"/>
      <c r="H36" s="9"/>
      <c r="I36" s="26"/>
    </row>
    <row r="37" spans="1:9">
      <c r="A37" s="12"/>
      <c r="B37" s="13"/>
      <c r="C37" s="13"/>
      <c r="D37" s="13"/>
      <c r="E37" s="9"/>
      <c r="F37" s="9"/>
      <c r="G37" s="9"/>
      <c r="H37" s="9"/>
      <c r="I37" s="26"/>
    </row>
    <row r="38" spans="1:9">
      <c r="A38" s="12"/>
      <c r="B38" s="13"/>
      <c r="C38" s="13"/>
      <c r="D38" s="13"/>
      <c r="E38" s="9"/>
      <c r="F38" s="9"/>
      <c r="G38" s="9"/>
      <c r="H38" s="9"/>
      <c r="I38" s="26"/>
    </row>
    <row r="39" spans="1:9">
      <c r="A39" s="12"/>
      <c r="B39" s="13"/>
      <c r="C39" s="13"/>
      <c r="D39" s="13"/>
      <c r="E39" s="9"/>
      <c r="F39" s="9"/>
      <c r="G39" s="9"/>
      <c r="H39" s="9"/>
      <c r="I39" s="26"/>
    </row>
    <row r="40" spans="1:9">
      <c r="A40" s="12"/>
      <c r="B40" s="9"/>
      <c r="C40" s="9"/>
      <c r="D40" s="9"/>
      <c r="E40" s="9"/>
      <c r="F40" s="9"/>
      <c r="G40" s="9"/>
      <c r="H40" s="9"/>
      <c r="I40" s="26"/>
    </row>
    <row r="41" spans="1:9">
      <c r="A41" s="12"/>
      <c r="B41" s="9"/>
      <c r="C41" s="9"/>
      <c r="D41" s="9"/>
      <c r="E41" s="9"/>
      <c r="F41" s="9"/>
      <c r="G41" s="9"/>
      <c r="H41" s="9"/>
      <c r="I41" s="26"/>
    </row>
    <row r="42" spans="1:9">
      <c r="A42" s="12"/>
      <c r="B42" s="9"/>
      <c r="C42" s="9"/>
      <c r="D42" s="9"/>
      <c r="E42" s="9"/>
      <c r="F42" s="9"/>
      <c r="G42" s="9"/>
      <c r="H42" s="9"/>
      <c r="I42" s="26"/>
    </row>
    <row r="43" spans="1:9">
      <c r="A43" s="12"/>
      <c r="B43" s="9"/>
      <c r="C43" s="9"/>
      <c r="D43" s="9"/>
      <c r="E43" s="9"/>
      <c r="F43" s="9"/>
      <c r="G43" s="9"/>
      <c r="H43" s="9"/>
      <c r="I43" s="26"/>
    </row>
    <row r="44" spans="1:9">
      <c r="A44" s="12"/>
      <c r="B44" s="9"/>
      <c r="C44" s="9"/>
      <c r="D44" s="9"/>
      <c r="E44" s="9"/>
      <c r="F44" s="9"/>
      <c r="G44" s="9"/>
      <c r="H44" s="9"/>
      <c r="I44" s="26"/>
    </row>
    <row r="45" spans="1:9">
      <c r="A45" s="12"/>
      <c r="B45" s="107"/>
      <c r="C45" s="13"/>
      <c r="D45" s="13"/>
      <c r="E45" s="13"/>
      <c r="F45" s="13"/>
      <c r="G45" s="13"/>
      <c r="H45" s="9"/>
      <c r="I45" s="26"/>
    </row>
    <row r="46" spans="1:9" ht="14.25">
      <c r="A46" s="25"/>
      <c r="B46" s="65"/>
      <c r="C46" s="66"/>
      <c r="D46" s="67"/>
      <c r="E46" s="68"/>
      <c r="F46" s="68"/>
      <c r="G46" s="67"/>
      <c r="H46" s="9"/>
      <c r="I46" s="26"/>
    </row>
    <row r="47" spans="1:9" ht="15" thickBot="1">
      <c r="A47" s="27"/>
      <c r="B47" s="14"/>
      <c r="C47" s="69"/>
      <c r="D47" s="70"/>
      <c r="E47" s="71"/>
      <c r="F47" s="71"/>
      <c r="G47" s="70"/>
      <c r="H47" s="28"/>
      <c r="I47" s="29"/>
    </row>
    <row r="48" spans="1:9" ht="28.5" customHeight="1">
      <c r="A48" s="227" t="s">
        <v>15</v>
      </c>
      <c r="B48" s="228"/>
      <c r="C48" s="228"/>
      <c r="D48" s="229"/>
      <c r="E48" s="230" t="s">
        <v>13</v>
      </c>
      <c r="F48" s="231"/>
      <c r="G48" s="281" t="s">
        <v>90</v>
      </c>
      <c r="H48" s="282"/>
      <c r="I48" s="283"/>
    </row>
    <row r="49" spans="1:9">
      <c r="A49" s="268" t="s">
        <v>109</v>
      </c>
      <c r="B49" s="269"/>
      <c r="C49" s="269"/>
      <c r="D49" s="270"/>
      <c r="E49" s="214" t="s">
        <v>12</v>
      </c>
      <c r="F49" s="215"/>
      <c r="G49" s="212" t="s">
        <v>10</v>
      </c>
      <c r="H49" s="212"/>
      <c r="I49" s="213"/>
    </row>
    <row r="50" spans="1:9">
      <c r="A50" s="271"/>
      <c r="B50" s="272"/>
      <c r="C50" s="272"/>
      <c r="D50" s="273"/>
      <c r="E50" s="214" t="s">
        <v>11</v>
      </c>
      <c r="F50" s="215"/>
      <c r="G50" s="212" t="s">
        <v>7</v>
      </c>
      <c r="H50" s="212"/>
      <c r="I50" s="213"/>
    </row>
    <row r="51" spans="1:9" ht="13.5" thickBot="1">
      <c r="A51" s="271"/>
      <c r="B51" s="272"/>
      <c r="C51" s="272"/>
      <c r="D51" s="273"/>
      <c r="E51" s="16" t="s">
        <v>14</v>
      </c>
      <c r="F51" s="212" t="s">
        <v>8</v>
      </c>
      <c r="G51" s="212"/>
      <c r="H51" s="325"/>
      <c r="I51" s="326"/>
    </row>
    <row r="52" spans="1:9" ht="24">
      <c r="A52" s="271"/>
      <c r="B52" s="272"/>
      <c r="C52" s="272"/>
      <c r="D52" s="273"/>
      <c r="E52" s="17" t="s">
        <v>9</v>
      </c>
      <c r="F52" s="218" t="s">
        <v>110</v>
      </c>
      <c r="G52" s="293"/>
      <c r="H52" s="99" t="s">
        <v>33</v>
      </c>
      <c r="I52" s="186" t="s">
        <v>219</v>
      </c>
    </row>
    <row r="53" spans="1:9" ht="13.5" thickBot="1">
      <c r="A53" s="274"/>
      <c r="B53" s="275"/>
      <c r="C53" s="275"/>
      <c r="D53" s="276"/>
      <c r="E53" s="322"/>
      <c r="F53" s="323"/>
      <c r="G53" s="324"/>
      <c r="H53" s="51" t="s">
        <v>81</v>
      </c>
      <c r="I53" s="127">
        <v>14</v>
      </c>
    </row>
  </sheetData>
  <mergeCells count="29">
    <mergeCell ref="A48:D48"/>
    <mergeCell ref="E48:F48"/>
    <mergeCell ref="G48:I48"/>
    <mergeCell ref="A49:D53"/>
    <mergeCell ref="E49:F49"/>
    <mergeCell ref="G49:I49"/>
    <mergeCell ref="E50:F50"/>
    <mergeCell ref="G50:I50"/>
    <mergeCell ref="F51:I51"/>
    <mergeCell ref="F52:G52"/>
    <mergeCell ref="E53:G53"/>
    <mergeCell ref="A26:I26"/>
    <mergeCell ref="A27:I27"/>
    <mergeCell ref="A6:I6"/>
    <mergeCell ref="A7:I7"/>
    <mergeCell ref="D8:I8"/>
    <mergeCell ref="D9:I9"/>
    <mergeCell ref="E11:I11"/>
    <mergeCell ref="D19:E19"/>
    <mergeCell ref="D20:E20"/>
    <mergeCell ref="D21:E21"/>
    <mergeCell ref="A24:A25"/>
    <mergeCell ref="D24:D25"/>
    <mergeCell ref="A2:A3"/>
    <mergeCell ref="B2:I2"/>
    <mergeCell ref="B3:I3"/>
    <mergeCell ref="A4:I4"/>
    <mergeCell ref="A5:B5"/>
    <mergeCell ref="D5:I5"/>
  </mergeCells>
  <pageMargins left="0.7" right="0.7" top="0.75" bottom="0.75" header="0.3" footer="0.3"/>
  <pageSetup paperSize="9" scale="86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P38"/>
  <sheetViews>
    <sheetView view="pageLayout" zoomScale="90" zoomScalePageLayoutView="90" workbookViewId="0">
      <selection activeCell="F4" sqref="F4"/>
    </sheetView>
  </sheetViews>
  <sheetFormatPr baseColWidth="10" defaultRowHeight="12.75"/>
  <cols>
    <col min="1" max="1" width="5.42578125" customWidth="1"/>
  </cols>
  <sheetData>
    <row r="1" spans="1:16">
      <c r="A1" s="15"/>
      <c r="B1" s="15"/>
      <c r="C1" s="187"/>
      <c r="D1" s="349" t="s">
        <v>222</v>
      </c>
      <c r="E1" s="349"/>
      <c r="F1" s="349"/>
      <c r="G1" s="349"/>
      <c r="H1" s="349"/>
      <c r="I1" s="349"/>
      <c r="J1" s="349"/>
      <c r="K1" s="349"/>
      <c r="L1" s="349"/>
      <c r="M1" s="15"/>
      <c r="N1" s="15"/>
      <c r="O1" s="15"/>
      <c r="P1" s="116"/>
    </row>
    <row r="2" spans="1:16">
      <c r="A2" s="15"/>
      <c r="B2" s="15"/>
      <c r="C2" s="15"/>
      <c r="D2" s="116"/>
      <c r="E2" s="349" t="s">
        <v>147</v>
      </c>
      <c r="F2" s="349"/>
      <c r="G2" s="349"/>
      <c r="H2" s="349"/>
      <c r="I2" s="349"/>
      <c r="J2" s="349"/>
      <c r="K2" s="349"/>
      <c r="L2" s="116"/>
      <c r="M2" s="15"/>
      <c r="N2" s="15"/>
      <c r="O2" s="15"/>
      <c r="P2" s="116"/>
    </row>
    <row r="3" spans="1:16">
      <c r="A3" s="15"/>
      <c r="B3" s="15"/>
      <c r="C3" s="15"/>
      <c r="D3" s="116"/>
      <c r="E3" s="15"/>
      <c r="F3" s="15"/>
      <c r="G3" s="15"/>
      <c r="H3" s="15"/>
      <c r="I3" s="15"/>
      <c r="J3" s="15"/>
      <c r="K3" s="15"/>
      <c r="L3" s="116"/>
      <c r="M3" s="15"/>
      <c r="N3" s="15"/>
      <c r="O3" s="15"/>
      <c r="P3" s="116"/>
    </row>
    <row r="4" spans="1:16">
      <c r="A4" s="15"/>
      <c r="B4" s="15"/>
      <c r="C4" s="350" t="s">
        <v>148</v>
      </c>
      <c r="D4" s="350"/>
      <c r="E4" s="187"/>
      <c r="F4" s="187"/>
      <c r="G4" s="15"/>
      <c r="H4" s="15"/>
      <c r="I4" s="15"/>
      <c r="J4" s="15"/>
      <c r="K4" s="15"/>
      <c r="L4" s="116"/>
      <c r="M4" s="15"/>
      <c r="N4" s="15"/>
      <c r="O4" s="15"/>
      <c r="P4" s="116"/>
    </row>
    <row r="5" spans="1:16">
      <c r="A5" s="15"/>
      <c r="B5" s="15"/>
      <c r="C5" s="187"/>
      <c r="D5" s="187"/>
      <c r="E5" s="187"/>
      <c r="F5" s="187"/>
      <c r="G5" s="15"/>
      <c r="H5" s="15"/>
      <c r="I5" s="15"/>
      <c r="J5" s="15"/>
      <c r="K5" s="15"/>
      <c r="L5" s="116"/>
      <c r="M5" s="15"/>
      <c r="N5" s="15"/>
      <c r="O5" s="15"/>
      <c r="P5" s="116"/>
    </row>
    <row r="6" spans="1:16">
      <c r="A6" s="15"/>
      <c r="B6" s="15"/>
      <c r="C6" s="349" t="s">
        <v>149</v>
      </c>
      <c r="D6" s="349"/>
      <c r="E6" s="349"/>
      <c r="F6" s="188"/>
      <c r="G6" s="15"/>
      <c r="H6" s="15"/>
      <c r="I6" s="15"/>
      <c r="J6" s="15"/>
      <c r="K6" s="15"/>
      <c r="L6" s="116"/>
      <c r="M6" s="15"/>
      <c r="N6" s="15"/>
      <c r="O6" s="15"/>
      <c r="P6" s="116"/>
    </row>
    <row r="7" spans="1:16" ht="13.5" thickBot="1">
      <c r="A7" s="15"/>
      <c r="B7" s="15"/>
      <c r="C7" s="15"/>
      <c r="D7" s="116"/>
      <c r="E7" s="15"/>
      <c r="F7" s="15"/>
      <c r="G7" s="15"/>
      <c r="H7" s="15"/>
      <c r="I7" s="15"/>
      <c r="J7" s="15"/>
      <c r="K7" s="15"/>
      <c r="L7" s="116"/>
      <c r="M7" s="15"/>
      <c r="N7" s="15"/>
      <c r="O7" s="15"/>
      <c r="P7" s="116"/>
    </row>
    <row r="8" spans="1:16" ht="13.5" thickBot="1">
      <c r="A8" s="15"/>
      <c r="B8" s="351" t="s">
        <v>20</v>
      </c>
      <c r="C8" s="352"/>
      <c r="D8" s="341"/>
      <c r="E8" s="15"/>
      <c r="F8" s="351" t="s">
        <v>150</v>
      </c>
      <c r="G8" s="352"/>
      <c r="H8" s="341"/>
      <c r="I8" s="15"/>
      <c r="J8" s="351" t="s">
        <v>91</v>
      </c>
      <c r="K8" s="352"/>
      <c r="L8" s="341"/>
      <c r="M8" s="15"/>
      <c r="N8" s="351" t="s">
        <v>92</v>
      </c>
      <c r="O8" s="352"/>
      <c r="P8" s="341"/>
    </row>
    <row r="9" spans="1:16" ht="13.5" thickBot="1">
      <c r="A9" s="15"/>
      <c r="B9" s="353" t="s">
        <v>93</v>
      </c>
      <c r="C9" s="354"/>
      <c r="D9" s="189" t="s">
        <v>94</v>
      </c>
      <c r="E9" s="15"/>
      <c r="F9" s="353" t="s">
        <v>93</v>
      </c>
      <c r="G9" s="354"/>
      <c r="H9" s="189" t="s">
        <v>94</v>
      </c>
      <c r="I9" s="15"/>
      <c r="J9" s="355" t="s">
        <v>93</v>
      </c>
      <c r="K9" s="356"/>
      <c r="L9" s="176" t="s">
        <v>94</v>
      </c>
      <c r="M9" s="15"/>
      <c r="N9" s="353" t="s">
        <v>93</v>
      </c>
      <c r="O9" s="354"/>
      <c r="P9" s="189" t="s">
        <v>94</v>
      </c>
    </row>
    <row r="10" spans="1:16">
      <c r="A10" s="334" t="s">
        <v>95</v>
      </c>
      <c r="B10" s="357" t="s">
        <v>151</v>
      </c>
      <c r="C10" s="358"/>
      <c r="D10" s="190">
        <v>8.1</v>
      </c>
      <c r="E10" s="15"/>
      <c r="F10" s="15"/>
      <c r="G10" s="15"/>
      <c r="H10" s="15"/>
      <c r="I10" s="15"/>
      <c r="J10" s="357" t="s">
        <v>152</v>
      </c>
      <c r="K10" s="359"/>
      <c r="L10" s="190">
        <v>8</v>
      </c>
      <c r="M10" s="15"/>
      <c r="N10" s="357" t="s">
        <v>153</v>
      </c>
      <c r="O10" s="358"/>
      <c r="P10" s="129">
        <v>5.5</v>
      </c>
    </row>
    <row r="11" spans="1:16" ht="13.5" thickBot="1">
      <c r="A11" s="335"/>
      <c r="B11" s="337" t="s">
        <v>154</v>
      </c>
      <c r="C11" s="338"/>
      <c r="D11" s="129">
        <v>8.4</v>
      </c>
      <c r="E11" s="15"/>
      <c r="F11" s="15"/>
      <c r="G11" s="15"/>
      <c r="H11" s="15"/>
      <c r="I11" s="15"/>
      <c r="J11" s="337" t="s">
        <v>155</v>
      </c>
      <c r="K11" s="344"/>
      <c r="L11" s="129">
        <v>3</v>
      </c>
      <c r="M11" s="15"/>
      <c r="N11" s="337" t="s">
        <v>96</v>
      </c>
      <c r="O11" s="338"/>
      <c r="P11" s="129">
        <v>5.5</v>
      </c>
    </row>
    <row r="12" spans="1:16" ht="13.5" thickBot="1">
      <c r="A12" s="335"/>
      <c r="B12" s="337" t="s">
        <v>156</v>
      </c>
      <c r="C12" s="338"/>
      <c r="D12" s="129">
        <v>9.1999999999999993</v>
      </c>
      <c r="E12" s="15"/>
      <c r="F12" s="15"/>
      <c r="G12" s="15"/>
      <c r="H12" s="15"/>
      <c r="I12" s="15"/>
      <c r="J12" s="337" t="s">
        <v>157</v>
      </c>
      <c r="K12" s="344"/>
      <c r="L12" s="129">
        <v>29.8</v>
      </c>
      <c r="M12" s="15"/>
      <c r="N12" s="347" t="s">
        <v>97</v>
      </c>
      <c r="O12" s="348"/>
      <c r="P12" s="191">
        <f>SUM(P10:P11)</f>
        <v>11</v>
      </c>
    </row>
    <row r="13" spans="1:16" ht="13.5" thickBot="1">
      <c r="A13" s="335"/>
      <c r="B13" s="337" t="s">
        <v>158</v>
      </c>
      <c r="C13" s="338"/>
      <c r="D13" s="129">
        <v>13</v>
      </c>
      <c r="E13" s="15"/>
      <c r="F13" s="15"/>
      <c r="G13" s="15"/>
      <c r="H13" s="15"/>
      <c r="I13" s="15"/>
      <c r="J13" s="360" t="s">
        <v>97</v>
      </c>
      <c r="K13" s="361"/>
      <c r="L13" s="202">
        <f>SUM(L10:L12)</f>
        <v>40.799999999999997</v>
      </c>
      <c r="M13" s="15"/>
      <c r="N13" s="15"/>
      <c r="O13" s="15"/>
      <c r="P13" s="116"/>
    </row>
    <row r="14" spans="1:16">
      <c r="A14" s="335"/>
      <c r="B14" s="337" t="s">
        <v>159</v>
      </c>
      <c r="C14" s="338"/>
      <c r="D14" s="129">
        <v>10.8</v>
      </c>
      <c r="E14" s="15"/>
      <c r="F14" s="15"/>
      <c r="G14" s="15"/>
      <c r="H14" s="15"/>
      <c r="I14" s="15"/>
      <c r="J14" s="374"/>
      <c r="K14" s="374"/>
      <c r="L14" s="116"/>
      <c r="M14" s="15"/>
      <c r="N14" s="15"/>
      <c r="O14" s="15"/>
      <c r="P14" s="116"/>
    </row>
    <row r="15" spans="1:16" ht="13.5" thickBot="1">
      <c r="A15" s="335"/>
      <c r="B15" s="337" t="s">
        <v>208</v>
      </c>
      <c r="C15" s="338"/>
      <c r="D15" s="129">
        <v>17</v>
      </c>
      <c r="E15" s="15"/>
      <c r="F15" s="15"/>
      <c r="G15" s="15"/>
      <c r="H15" s="15"/>
      <c r="I15" s="15"/>
      <c r="J15" s="374"/>
      <c r="K15" s="374"/>
      <c r="L15" s="116"/>
      <c r="M15" s="15"/>
      <c r="N15" s="15"/>
      <c r="O15" s="15"/>
      <c r="P15" s="116"/>
    </row>
    <row r="16" spans="1:16" ht="13.5" thickBot="1">
      <c r="A16" s="335"/>
      <c r="B16" s="337" t="s">
        <v>160</v>
      </c>
      <c r="C16" s="338"/>
      <c r="D16" s="129">
        <v>12.7</v>
      </c>
      <c r="E16" s="15"/>
      <c r="F16" s="15"/>
      <c r="G16" s="15"/>
      <c r="H16" s="15"/>
      <c r="I16" s="15"/>
      <c r="J16" s="15"/>
      <c r="K16" s="15"/>
      <c r="L16" s="116"/>
      <c r="M16" s="15"/>
      <c r="N16" s="339" t="s">
        <v>98</v>
      </c>
      <c r="O16" s="340"/>
      <c r="P16" s="341"/>
    </row>
    <row r="17" spans="1:16" ht="13.5" thickBot="1">
      <c r="A17" s="335"/>
      <c r="B17" s="337" t="s">
        <v>161</v>
      </c>
      <c r="C17" s="338"/>
      <c r="D17" s="129">
        <v>13.9</v>
      </c>
      <c r="E17" s="15"/>
      <c r="F17" s="15"/>
      <c r="G17" s="15"/>
      <c r="H17" s="15"/>
      <c r="I17" s="15"/>
      <c r="J17" s="15"/>
      <c r="K17" s="15"/>
      <c r="L17" s="116"/>
      <c r="M17" s="15"/>
      <c r="N17" s="342" t="s">
        <v>93</v>
      </c>
      <c r="O17" s="343"/>
      <c r="P17" s="192" t="s">
        <v>94</v>
      </c>
    </row>
    <row r="18" spans="1:16">
      <c r="A18" s="335"/>
      <c r="B18" s="337" t="s">
        <v>162</v>
      </c>
      <c r="C18" s="338"/>
      <c r="D18" s="129">
        <v>109</v>
      </c>
      <c r="E18" s="15"/>
      <c r="F18" s="15"/>
      <c r="G18" s="15"/>
      <c r="H18" s="15"/>
      <c r="I18" s="15"/>
      <c r="J18" s="15"/>
      <c r="K18" s="15"/>
      <c r="L18" s="116"/>
      <c r="M18" s="15"/>
      <c r="N18" s="337" t="s">
        <v>163</v>
      </c>
      <c r="O18" s="344"/>
      <c r="P18" s="129">
        <v>8.6300000000000008</v>
      </c>
    </row>
    <row r="19" spans="1:16" ht="13.5" thickBot="1">
      <c r="A19" s="335"/>
      <c r="B19" s="345" t="s">
        <v>164</v>
      </c>
      <c r="C19" s="346"/>
      <c r="D19" s="193">
        <v>21.8</v>
      </c>
      <c r="E19" s="15"/>
      <c r="F19" s="15"/>
      <c r="G19" s="15"/>
      <c r="H19" s="15"/>
      <c r="I19" s="15"/>
      <c r="J19" s="15"/>
      <c r="K19" s="15"/>
      <c r="L19" s="116"/>
      <c r="M19" s="15"/>
      <c r="N19" s="337" t="s">
        <v>165</v>
      </c>
      <c r="O19" s="344"/>
      <c r="P19" s="129">
        <v>18.8</v>
      </c>
    </row>
    <row r="20" spans="1:16" ht="13.5" thickBot="1">
      <c r="A20" s="336"/>
      <c r="B20" s="347" t="s">
        <v>97</v>
      </c>
      <c r="C20" s="348"/>
      <c r="D20" s="191">
        <f>SUM(D10:D19)</f>
        <v>223.90000000000003</v>
      </c>
      <c r="E20" s="15"/>
      <c r="F20" s="15"/>
      <c r="G20" s="15"/>
      <c r="H20" s="15"/>
      <c r="I20" s="15"/>
      <c r="J20" s="15"/>
      <c r="K20" s="15"/>
      <c r="L20" s="116"/>
      <c r="M20" s="15"/>
      <c r="N20" s="337" t="s">
        <v>99</v>
      </c>
      <c r="O20" s="344"/>
      <c r="P20" s="129">
        <v>15.5</v>
      </c>
    </row>
    <row r="21" spans="1:16">
      <c r="A21" s="15"/>
      <c r="B21" s="15"/>
      <c r="C21" s="15"/>
      <c r="D21" s="116"/>
      <c r="E21" s="15"/>
      <c r="F21" s="15"/>
      <c r="G21" s="15"/>
      <c r="H21" s="116"/>
      <c r="I21" s="15"/>
      <c r="J21" s="15"/>
      <c r="K21" s="15"/>
      <c r="L21" s="116"/>
      <c r="M21" s="15"/>
      <c r="N21" s="337" t="s">
        <v>166</v>
      </c>
      <c r="O21" s="344"/>
      <c r="P21" s="129">
        <v>44.5</v>
      </c>
    </row>
    <row r="22" spans="1:16">
      <c r="A22" s="15"/>
      <c r="B22" s="15"/>
      <c r="C22" s="15"/>
      <c r="D22" s="116"/>
      <c r="E22" s="15"/>
      <c r="F22" s="15"/>
      <c r="G22" s="15"/>
      <c r="H22" s="15"/>
      <c r="I22" s="15"/>
      <c r="J22" s="15"/>
      <c r="K22" s="15"/>
      <c r="L22" s="116"/>
      <c r="M22" s="15"/>
      <c r="N22" s="337" t="s">
        <v>167</v>
      </c>
      <c r="O22" s="344"/>
      <c r="P22" s="129">
        <v>349</v>
      </c>
    </row>
    <row r="23" spans="1:16" ht="13.5" thickBot="1">
      <c r="A23" s="15"/>
      <c r="B23" s="15"/>
      <c r="C23" s="15"/>
      <c r="D23" s="116"/>
      <c r="E23" s="15"/>
      <c r="F23" s="15"/>
      <c r="G23" s="15"/>
      <c r="H23" s="15"/>
      <c r="I23" s="15"/>
      <c r="J23" s="15"/>
      <c r="K23" s="15"/>
      <c r="L23" s="116"/>
      <c r="M23" s="15"/>
      <c r="N23" s="345" t="s">
        <v>168</v>
      </c>
      <c r="O23" s="373"/>
      <c r="P23" s="193">
        <v>53.3</v>
      </c>
    </row>
    <row r="24" spans="1:16" ht="13.5" thickBot="1">
      <c r="A24" s="15"/>
      <c r="B24" s="15"/>
      <c r="C24" s="15"/>
      <c r="D24" s="116"/>
      <c r="E24" s="15"/>
      <c r="F24" s="15"/>
      <c r="G24" s="15"/>
      <c r="H24" s="15"/>
      <c r="I24" s="15"/>
      <c r="J24" s="15"/>
      <c r="K24" s="15"/>
      <c r="L24" s="116"/>
      <c r="M24" s="15"/>
      <c r="N24" s="347" t="s">
        <v>97</v>
      </c>
      <c r="O24" s="348"/>
      <c r="P24" s="191">
        <f>SUM(P18:P23)</f>
        <v>489.73</v>
      </c>
    </row>
    <row r="25" spans="1:16">
      <c r="A25" s="15"/>
      <c r="B25" s="15"/>
      <c r="C25" s="15"/>
      <c r="D25" s="116"/>
      <c r="E25" s="15"/>
      <c r="F25" s="15"/>
      <c r="G25" s="15"/>
      <c r="H25" s="15"/>
      <c r="I25" s="15"/>
      <c r="J25" s="15"/>
      <c r="K25" s="15"/>
      <c r="L25" s="116"/>
      <c r="M25" s="15"/>
      <c r="N25" s="15"/>
      <c r="O25" s="15"/>
      <c r="P25" s="116"/>
    </row>
    <row r="26" spans="1:16">
      <c r="A26" s="15"/>
      <c r="B26" s="15"/>
      <c r="C26" s="15"/>
      <c r="D26" s="116"/>
      <c r="E26" s="15"/>
      <c r="F26" s="15"/>
      <c r="G26" s="15"/>
      <c r="H26" s="15"/>
      <c r="I26" s="15"/>
      <c r="J26" s="15"/>
      <c r="K26" s="15"/>
      <c r="L26" s="116"/>
      <c r="M26" s="15"/>
      <c r="N26" s="15"/>
      <c r="O26" s="15"/>
      <c r="P26" s="116"/>
    </row>
    <row r="27" spans="1:16">
      <c r="A27" s="15"/>
      <c r="B27" s="15"/>
      <c r="C27" s="15"/>
      <c r="D27" s="116"/>
      <c r="E27" s="15"/>
      <c r="F27" s="15"/>
      <c r="G27" s="15"/>
      <c r="H27" s="15"/>
      <c r="I27" s="15"/>
      <c r="J27" s="15"/>
      <c r="K27" s="15"/>
      <c r="L27" s="116"/>
      <c r="M27" s="15"/>
      <c r="N27" s="15"/>
      <c r="O27" s="15"/>
      <c r="P27" s="116"/>
    </row>
    <row r="28" spans="1:16">
      <c r="A28" s="15"/>
      <c r="B28" s="15"/>
      <c r="C28" s="15"/>
      <c r="D28" s="116"/>
      <c r="E28" s="15"/>
      <c r="F28" s="15"/>
      <c r="G28" s="15"/>
      <c r="H28" s="15"/>
      <c r="I28" s="15"/>
      <c r="J28" s="15"/>
      <c r="K28" s="15"/>
      <c r="L28" s="116"/>
      <c r="M28" s="15"/>
      <c r="N28" s="15"/>
      <c r="O28" s="15"/>
      <c r="P28" s="116"/>
    </row>
    <row r="29" spans="1:16" ht="13.5" thickBot="1">
      <c r="A29" s="15"/>
      <c r="B29" s="15"/>
      <c r="C29" s="15"/>
      <c r="D29" s="116"/>
      <c r="E29" s="15"/>
      <c r="F29" s="15"/>
      <c r="G29" s="15"/>
      <c r="H29" s="15"/>
      <c r="I29" s="15"/>
      <c r="J29" s="15"/>
      <c r="K29" s="15"/>
      <c r="L29" s="116"/>
      <c r="M29" s="15"/>
      <c r="N29" s="15"/>
      <c r="O29" s="15"/>
      <c r="P29" s="116"/>
    </row>
    <row r="30" spans="1:16" ht="13.5" thickBot="1">
      <c r="A30" s="15"/>
      <c r="B30" s="130"/>
      <c r="C30" s="362" t="s">
        <v>169</v>
      </c>
      <c r="D30" s="363"/>
      <c r="E30" s="363"/>
      <c r="F30" s="363"/>
      <c r="G30" s="363"/>
      <c r="H30" s="363"/>
      <c r="I30" s="363"/>
      <c r="J30" s="363"/>
      <c r="K30" s="363"/>
      <c r="L30" s="363"/>
      <c r="M30" s="363"/>
      <c r="N30" s="363"/>
      <c r="O30" s="364"/>
      <c r="P30" s="116"/>
    </row>
    <row r="31" spans="1:16" ht="13.5" thickBot="1">
      <c r="A31" s="15"/>
      <c r="B31" s="130"/>
      <c r="C31" s="365" t="s">
        <v>100</v>
      </c>
      <c r="D31" s="366"/>
      <c r="E31" s="365" t="s">
        <v>170</v>
      </c>
      <c r="F31" s="366"/>
      <c r="G31" s="365" t="s">
        <v>101</v>
      </c>
      <c r="H31" s="366"/>
      <c r="I31" s="365" t="s">
        <v>102</v>
      </c>
      <c r="J31" s="366"/>
      <c r="K31" s="203" t="s">
        <v>103</v>
      </c>
      <c r="L31" s="367" t="s">
        <v>104</v>
      </c>
      <c r="M31" s="368"/>
      <c r="N31" s="204" t="s">
        <v>105</v>
      </c>
      <c r="O31" s="205"/>
      <c r="P31" s="194"/>
    </row>
    <row r="32" spans="1:16" ht="13.5" thickBot="1">
      <c r="A32" s="15"/>
      <c r="B32" s="131"/>
      <c r="C32" s="369">
        <f>D20</f>
        <v>223.90000000000003</v>
      </c>
      <c r="D32" s="370"/>
      <c r="E32" s="369">
        <v>0</v>
      </c>
      <c r="F32" s="370"/>
      <c r="G32" s="369">
        <f>L13</f>
        <v>40.799999999999997</v>
      </c>
      <c r="H32" s="370"/>
      <c r="I32" s="369">
        <f>P12</f>
        <v>11</v>
      </c>
      <c r="J32" s="370"/>
      <c r="K32" s="151">
        <f>P24</f>
        <v>489.73</v>
      </c>
      <c r="L32" s="371">
        <f>N32-SUM(C32:K32)</f>
        <v>246.67999999999995</v>
      </c>
      <c r="M32" s="372"/>
      <c r="N32" s="206">
        <v>1012.11</v>
      </c>
      <c r="O32" s="207" t="s">
        <v>94</v>
      </c>
      <c r="P32" s="116"/>
    </row>
    <row r="33" spans="1:16" ht="13.5" thickBot="1">
      <c r="A33" s="15"/>
      <c r="B33" s="131"/>
      <c r="C33" s="330"/>
      <c r="D33" s="331"/>
      <c r="E33" s="330"/>
      <c r="F33" s="331"/>
      <c r="G33" s="330"/>
      <c r="H33" s="331"/>
      <c r="I33" s="330"/>
      <c r="J33" s="331"/>
      <c r="K33" s="208"/>
      <c r="L33" s="332"/>
      <c r="M33" s="333"/>
      <c r="N33" s="209"/>
      <c r="O33" s="207"/>
      <c r="P33" s="116"/>
    </row>
    <row r="34" spans="1:16">
      <c r="A34" s="15"/>
      <c r="B34" s="130"/>
      <c r="C34" s="15"/>
      <c r="D34" s="116"/>
      <c r="E34" s="15"/>
      <c r="F34" s="15"/>
      <c r="G34" s="15"/>
      <c r="H34" s="15"/>
      <c r="I34" s="15"/>
      <c r="J34" s="15"/>
      <c r="K34" s="15"/>
      <c r="L34" s="116"/>
      <c r="M34" s="15"/>
      <c r="N34" s="15"/>
      <c r="O34" s="15"/>
      <c r="P34" s="116"/>
    </row>
    <row r="35" spans="1:16">
      <c r="A35" s="15"/>
      <c r="B35" s="130"/>
      <c r="C35" s="15"/>
      <c r="D35" s="116"/>
      <c r="E35" s="15"/>
      <c r="F35" s="15"/>
      <c r="G35" s="15"/>
      <c r="H35" s="15"/>
      <c r="I35" s="15"/>
      <c r="J35" s="15"/>
      <c r="K35" s="15"/>
      <c r="L35" s="116"/>
      <c r="M35" s="15"/>
      <c r="N35" s="15"/>
      <c r="O35" s="15"/>
      <c r="P35" s="116"/>
    </row>
    <row r="36" spans="1:16">
      <c r="A36" s="15"/>
      <c r="B36" s="130"/>
      <c r="C36" s="15"/>
      <c r="D36" s="116"/>
      <c r="E36" s="15"/>
      <c r="F36" s="15"/>
      <c r="G36" s="15"/>
      <c r="H36" s="15"/>
      <c r="I36" s="15"/>
      <c r="J36" s="15"/>
      <c r="K36" s="15"/>
      <c r="L36" s="116"/>
      <c r="M36" s="15"/>
      <c r="N36" s="15"/>
      <c r="O36" s="15"/>
      <c r="P36" s="116"/>
    </row>
    <row r="37" spans="1:16">
      <c r="A37" s="15"/>
      <c r="B37" s="130"/>
      <c r="C37" s="15"/>
      <c r="D37" s="116"/>
      <c r="E37" s="15"/>
      <c r="F37" s="15"/>
      <c r="G37" s="15"/>
      <c r="H37" s="15"/>
      <c r="I37" s="15"/>
      <c r="J37" s="15"/>
      <c r="K37" s="15"/>
      <c r="L37" s="116"/>
      <c r="M37" s="15"/>
      <c r="N37" s="15"/>
      <c r="O37" s="15"/>
      <c r="P37" s="116"/>
    </row>
    <row r="38" spans="1:16">
      <c r="A38" s="15"/>
      <c r="B38" s="130"/>
      <c r="C38" s="15"/>
      <c r="D38" s="116"/>
      <c r="E38" s="15"/>
      <c r="F38" s="15"/>
      <c r="G38" s="15"/>
      <c r="H38" s="15"/>
      <c r="I38" s="15"/>
      <c r="J38" s="15"/>
      <c r="K38" s="15"/>
      <c r="L38" s="116"/>
      <c r="M38" s="15"/>
      <c r="N38" s="15"/>
      <c r="O38" s="15"/>
      <c r="P38" s="116"/>
    </row>
  </sheetData>
  <mergeCells count="58">
    <mergeCell ref="N23:O23"/>
    <mergeCell ref="N24:O24"/>
    <mergeCell ref="B11:C11"/>
    <mergeCell ref="J11:K11"/>
    <mergeCell ref="N11:O11"/>
    <mergeCell ref="N22:O22"/>
    <mergeCell ref="N20:O20"/>
    <mergeCell ref="N21:O21"/>
    <mergeCell ref="B14:C14"/>
    <mergeCell ref="J14:K14"/>
    <mergeCell ref="B15:C15"/>
    <mergeCell ref="J15:K15"/>
    <mergeCell ref="B17:C17"/>
    <mergeCell ref="B12:C12"/>
    <mergeCell ref="J12:K12"/>
    <mergeCell ref="N12:O12"/>
    <mergeCell ref="C32:D32"/>
    <mergeCell ref="E32:F32"/>
    <mergeCell ref="G32:H32"/>
    <mergeCell ref="I32:J32"/>
    <mergeCell ref="L32:M32"/>
    <mergeCell ref="C30:O30"/>
    <mergeCell ref="C31:D31"/>
    <mergeCell ref="E31:F31"/>
    <mergeCell ref="G31:H31"/>
    <mergeCell ref="I31:J31"/>
    <mergeCell ref="L31:M31"/>
    <mergeCell ref="N8:P8"/>
    <mergeCell ref="N9:O9"/>
    <mergeCell ref="F9:G9"/>
    <mergeCell ref="B9:C9"/>
    <mergeCell ref="B13:C13"/>
    <mergeCell ref="J9:K9"/>
    <mergeCell ref="B10:C10"/>
    <mergeCell ref="J10:K10"/>
    <mergeCell ref="N10:O10"/>
    <mergeCell ref="J13:K13"/>
    <mergeCell ref="D1:L1"/>
    <mergeCell ref="E2:K2"/>
    <mergeCell ref="C4:D4"/>
    <mergeCell ref="C6:E6"/>
    <mergeCell ref="B8:D8"/>
    <mergeCell ref="F8:H8"/>
    <mergeCell ref="J8:L8"/>
    <mergeCell ref="A10:A20"/>
    <mergeCell ref="B16:C16"/>
    <mergeCell ref="N16:P16"/>
    <mergeCell ref="N17:O17"/>
    <mergeCell ref="B18:C18"/>
    <mergeCell ref="N18:O18"/>
    <mergeCell ref="B19:C19"/>
    <mergeCell ref="N19:O19"/>
    <mergeCell ref="B20:C20"/>
    <mergeCell ref="C33:D33"/>
    <mergeCell ref="E33:F33"/>
    <mergeCell ref="G33:H33"/>
    <mergeCell ref="I33:J33"/>
    <mergeCell ref="L33:M33"/>
  </mergeCells>
  <pageMargins left="0.7" right="0.7" top="0.75" bottom="0.75" header="0.3" footer="0.3"/>
  <pageSetup paperSize="9" scale="73" orientation="landscape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FICHA GENERAL</vt:lpstr>
      <vt:lpstr>FICHA POR PISO </vt:lpstr>
      <vt:lpstr>FICHA DEP. SOTANO</vt:lpstr>
      <vt:lpstr>FICHA DEP. PISO1)</vt:lpstr>
      <vt:lpstr>FICHA DEP. PISO2</vt:lpstr>
      <vt:lpstr>Inf. Integral Fisico</vt:lpstr>
    </vt:vector>
  </TitlesOfParts>
  <Company>Windows XP Colossus Edition 2 Reloaded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CELSO FERNANDO</cp:lastModifiedBy>
  <cp:lastPrinted>2009-09-07T21:55:32Z</cp:lastPrinted>
  <dcterms:created xsi:type="dcterms:W3CDTF">2009-09-02T21:38:35Z</dcterms:created>
  <dcterms:modified xsi:type="dcterms:W3CDTF">2010-02-23T14:20:19Z</dcterms:modified>
</cp:coreProperties>
</file>